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JN 40 01_395_2021 Dobava elektro, strojnega in gradbenega materiala za potrebe vzdrževanja\DJN\"/>
    </mc:Choice>
  </mc:AlternateContent>
  <xr:revisionPtr revIDLastSave="0" documentId="13_ncr:1_{934C213C-4AF1-4592-BB6E-6CCCE9C1A5B6}" xr6:coauthVersionLast="47" xr6:coauthVersionMax="47" xr10:uidLastSave="{00000000-0000-0000-0000-000000000000}"/>
  <bookViews>
    <workbookView xWindow="-120" yWindow="-120" windowWidth="29040" windowHeight="15840" tabRatio="983" xr2:uid="{00000000-000D-0000-FFFF-FFFF00000000}"/>
  </bookViews>
  <sheets>
    <sheet name="Naslovnica" sheetId="61" r:id="rId1"/>
    <sheet name="Kazalo" sheetId="47" r:id="rId2"/>
    <sheet name="Skupna cena" sheetId="29" r:id="rId3"/>
    <sheet name="1_Elektro potrošni material" sheetId="79" r:id="rId4"/>
    <sheet name="2_Specialni strojni potrošni ma" sheetId="84" r:id="rId5"/>
    <sheet name="3_Splošni strojni potrošni m" sheetId="87" r:id="rId6"/>
    <sheet name="4_Material za hidravliko" sheetId="88" r:id="rId7"/>
    <sheet name="5_Ročno orodje" sheetId="89" r:id="rId8"/>
    <sheet name="6_Elementi za industrijsko av." sheetId="94" r:id="rId9"/>
    <sheet name="7_Zaščitni releji za energetiko" sheetId="92" r:id="rId10"/>
    <sheet name="8_Potrošni material za čiščenje" sheetId="96" r:id="rId11"/>
    <sheet name="9_Gradbeni material" sheetId="83" r:id="rId12"/>
  </sheets>
  <definedNames>
    <definedName name="_Hlk19863553" localSheetId="0">Naslovnica!$D$25</definedName>
    <definedName name="hit_last" localSheetId="2">'Skupna cena'!$B$21</definedName>
    <definedName name="_xlnm.Print_Area" localSheetId="3">'1_Elektro potrošni material'!$A$1:$F$34</definedName>
    <definedName name="_xlnm.Print_Area" localSheetId="4">'2_Specialni strojni potrošni ma'!$A$1:$F$19</definedName>
    <definedName name="_xlnm.Print_Area" localSheetId="5">'3_Splošni strojni potrošni m'!$A$1:$F$24</definedName>
    <definedName name="_xlnm.Print_Area" localSheetId="6">'4_Material za hidravliko'!$A$1:$F$18</definedName>
    <definedName name="_xlnm.Print_Area" localSheetId="7">'5_Ročno orodje'!$A$1:$F$19</definedName>
    <definedName name="_xlnm.Print_Area" localSheetId="8">'6_Elementi za industrijsko av.'!$A$1:$F$22</definedName>
    <definedName name="_xlnm.Print_Area" localSheetId="9">'7_Zaščitni releji za energetiko'!$A$1:$F$14</definedName>
    <definedName name="_xlnm.Print_Area" localSheetId="10">'8_Potrošni material za čiščenje'!$A$1:$F$17</definedName>
    <definedName name="_xlnm.Print_Area" localSheetId="11">'9_Gradbeni material'!$A$1:$F$14</definedName>
    <definedName name="_xlnm.Print_Area" localSheetId="1">Kazalo!$A$1:$B$15</definedName>
    <definedName name="_xlnm.Print_Area" localSheetId="0">Naslovnica!$A$1:$H$47</definedName>
    <definedName name="_xlnm.Print_Area" localSheetId="2">'Skupna cena'!$A$1:$D$25</definedName>
    <definedName name="_xlnm.Print_Titles" localSheetId="0">Naslovnica!$1:$1</definedName>
    <definedName name="_xlnm.Print_Titles" localSheetId="2">'Skupna cena'!$4:$4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 i="96" l="1"/>
  <c r="F16" i="96"/>
  <c r="F5" i="96"/>
  <c r="F5" i="83"/>
  <c r="F6" i="83"/>
  <c r="F7" i="83"/>
  <c r="F8" i="83"/>
  <c r="F9" i="83"/>
  <c r="F10" i="83"/>
  <c r="F11" i="83"/>
  <c r="F12" i="83"/>
  <c r="F13" i="83"/>
  <c r="F4" i="83"/>
  <c r="F6" i="96"/>
  <c r="F7" i="96"/>
  <c r="F8" i="96"/>
  <c r="F10" i="96"/>
  <c r="F11" i="96"/>
  <c r="F12" i="96"/>
  <c r="F13" i="96"/>
  <c r="F14" i="96"/>
  <c r="F15" i="96"/>
  <c r="F4" i="96"/>
  <c r="F5" i="92"/>
  <c r="F6" i="92"/>
  <c r="F7" i="92"/>
  <c r="F8" i="92"/>
  <c r="F9" i="92"/>
  <c r="F10" i="92"/>
  <c r="F11" i="92"/>
  <c r="F12" i="92"/>
  <c r="F13" i="92"/>
  <c r="F4" i="92"/>
  <c r="F5" i="94"/>
  <c r="F6" i="94"/>
  <c r="F7" i="94"/>
  <c r="F8" i="94"/>
  <c r="F9" i="94"/>
  <c r="F10" i="94"/>
  <c r="F11" i="94"/>
  <c r="F12" i="94"/>
  <c r="F13" i="94"/>
  <c r="F14" i="94"/>
  <c r="F15" i="94"/>
  <c r="F16" i="94"/>
  <c r="F17" i="94"/>
  <c r="F18" i="94"/>
  <c r="F19" i="94"/>
  <c r="F20" i="94"/>
  <c r="F21" i="94"/>
  <c r="F4" i="94"/>
  <c r="F5" i="89"/>
  <c r="F6" i="89"/>
  <c r="F7" i="89"/>
  <c r="F8" i="89"/>
  <c r="F9" i="89"/>
  <c r="F10" i="89"/>
  <c r="F11" i="89"/>
  <c r="F12" i="89"/>
  <c r="F13" i="89"/>
  <c r="F14" i="89"/>
  <c r="F15" i="89"/>
  <c r="F16" i="89"/>
  <c r="F17" i="89"/>
  <c r="F18" i="89"/>
  <c r="F4" i="89"/>
  <c r="F5" i="88"/>
  <c r="F6" i="88"/>
  <c r="F7" i="88"/>
  <c r="F8" i="88"/>
  <c r="F9" i="88"/>
  <c r="F10" i="88"/>
  <c r="F11" i="88"/>
  <c r="F12" i="88"/>
  <c r="F13" i="88"/>
  <c r="F14" i="88"/>
  <c r="F15" i="88"/>
  <c r="F16" i="88"/>
  <c r="F17" i="88"/>
  <c r="F4" i="88"/>
  <c r="F5" i="87"/>
  <c r="F6" i="87"/>
  <c r="F7" i="87"/>
  <c r="F8" i="87"/>
  <c r="F9" i="87"/>
  <c r="F10" i="87"/>
  <c r="F11" i="87"/>
  <c r="F12" i="87"/>
  <c r="F13" i="87"/>
  <c r="F14" i="87"/>
  <c r="F15" i="87"/>
  <c r="F16" i="87"/>
  <c r="F17" i="87"/>
  <c r="F18" i="87"/>
  <c r="F19" i="87"/>
  <c r="F20" i="87"/>
  <c r="F21" i="87"/>
  <c r="F22" i="87"/>
  <c r="F23" i="87"/>
  <c r="F4" i="87"/>
  <c r="F5" i="84"/>
  <c r="F6" i="84"/>
  <c r="F7" i="84"/>
  <c r="F8" i="84"/>
  <c r="F9" i="84"/>
  <c r="F10" i="84"/>
  <c r="F11" i="84"/>
  <c r="F12" i="84"/>
  <c r="F13" i="84"/>
  <c r="F14" i="84"/>
  <c r="F15" i="84"/>
  <c r="F16" i="84"/>
  <c r="F17" i="84"/>
  <c r="F18" i="84"/>
  <c r="F4" i="84"/>
  <c r="F5" i="79"/>
  <c r="F6" i="79"/>
  <c r="F7" i="79"/>
  <c r="F8" i="79"/>
  <c r="F9" i="79"/>
  <c r="F10" i="79"/>
  <c r="F11" i="79"/>
  <c r="F12" i="79"/>
  <c r="F13" i="79"/>
  <c r="F14" i="79"/>
  <c r="F15" i="79"/>
  <c r="F16" i="79"/>
  <c r="F17" i="79"/>
  <c r="F18" i="79"/>
  <c r="F19" i="79"/>
  <c r="F20" i="79"/>
  <c r="F21" i="79"/>
  <c r="F22" i="79"/>
  <c r="F23" i="79"/>
  <c r="F24" i="79"/>
  <c r="F25" i="79"/>
  <c r="F26" i="79"/>
  <c r="F27" i="79"/>
  <c r="F28" i="79"/>
  <c r="F29" i="79"/>
  <c r="F30" i="79"/>
  <c r="F31" i="79"/>
  <c r="F32" i="79"/>
  <c r="F33" i="79"/>
  <c r="F4" i="79"/>
  <c r="F22" i="94" l="1"/>
  <c r="C10" i="29" s="1"/>
  <c r="F19" i="89"/>
  <c r="C9" i="29" s="1"/>
  <c r="F14" i="83"/>
  <c r="C13" i="29" s="1"/>
  <c r="F19" i="84"/>
  <c r="C6" i="29" s="1"/>
  <c r="F24" i="87"/>
  <c r="C7" i="29" s="1"/>
  <c r="F17" i="96"/>
  <c r="C12" i="29" s="1"/>
  <c r="F14" i="92"/>
  <c r="C11" i="29" s="1"/>
  <c r="F18" i="88"/>
  <c r="C8" i="29" s="1"/>
  <c r="F34" i="79"/>
  <c r="C5" i="29" s="1"/>
  <c r="C15" i="29" l="1"/>
</calcChain>
</file>

<file path=xl/sharedStrings.xml><?xml version="1.0" encoding="utf-8"?>
<sst xmlns="http://schemas.openxmlformats.org/spreadsheetml/2006/main" count="570" uniqueCount="234">
  <si>
    <t>LISTA CEN ŠT. 1</t>
  </si>
  <si>
    <t>LISTA CEN ŠT. 2</t>
  </si>
  <si>
    <t>LISTA CEN ŠT. 3</t>
  </si>
  <si>
    <t>Poz.</t>
  </si>
  <si>
    <t>Opis</t>
  </si>
  <si>
    <t>Enota 
mere</t>
  </si>
  <si>
    <t>Število 
enot</t>
  </si>
  <si>
    <t>VSEBINA</t>
  </si>
  <si>
    <t>Opomba:</t>
  </si>
  <si>
    <t>V kolikor elektronska oblika dokumenta ni enaka tiskanemu izvodu, velja vsebina tiskanega izvoda. Že vstavljene formule v elektronski obliki dokumenta so ponudnikom v pomoč, vendar ponudnik sam odgovarja za njihovo pravilnost in je dolžan preveriti ustreznost formul.</t>
  </si>
  <si>
    <t>1</t>
  </si>
  <si>
    <t>2</t>
  </si>
  <si>
    <t>3</t>
  </si>
  <si>
    <t>4</t>
  </si>
  <si>
    <t>5</t>
  </si>
  <si>
    <t>6</t>
  </si>
  <si>
    <t>7</t>
  </si>
  <si>
    <t>8</t>
  </si>
  <si>
    <t>9</t>
  </si>
  <si>
    <t>10</t>
  </si>
  <si>
    <t>DOKUMENTACIJA V ZVEZI Z JAVNIM NAROČILOM</t>
  </si>
  <si>
    <t>SKUPAJ:</t>
  </si>
  <si>
    <t>LISTA CEN ŠT. 4</t>
  </si>
  <si>
    <t>LISTA CEN ŠT. 5</t>
  </si>
  <si>
    <t>LISTA CEN ŠT. 6</t>
  </si>
  <si>
    <t>Vse cene so v EUR brez DDV. DDV se obračuna po veljavni zakonodaji.</t>
  </si>
  <si>
    <t>ZVEZEK 1</t>
  </si>
  <si>
    <t>ZVEZEK 2</t>
  </si>
  <si>
    <t>Lista cen</t>
  </si>
  <si>
    <t>Cena na enoto v EUR</t>
  </si>
  <si>
    <t>Vrednost v EUR brez DDV</t>
  </si>
  <si>
    <t>EUR</t>
  </si>
  <si>
    <t xml:space="preserve">SKUPAJ </t>
  </si>
  <si>
    <t>€</t>
  </si>
  <si>
    <t>SKLOP</t>
  </si>
  <si>
    <t>LISTA CEN:  SKUPNA CENA</t>
  </si>
  <si>
    <t>Gradbeni material</t>
  </si>
  <si>
    <t>Material za hidravliko</t>
  </si>
  <si>
    <t>LISTA CEN ŠT. 7</t>
  </si>
  <si>
    <t>LISTA CEN ŠT. 8</t>
  </si>
  <si>
    <t>LISTA CEN ŠT. 9</t>
  </si>
  <si>
    <t>kos</t>
  </si>
  <si>
    <t>VTIKAČ ŠUKO GUMI 10A</t>
  </si>
  <si>
    <t>SPOJKA ŠUKO TROJNA</t>
  </si>
  <si>
    <t>KABEL NPI/FFROR 3×2.5mm2 OR</t>
  </si>
  <si>
    <t>m</t>
  </si>
  <si>
    <t>KOS</t>
  </si>
  <si>
    <t>POSODA PVC 10L</t>
  </si>
  <si>
    <t>DESKA GRADBENA 24×4000</t>
  </si>
  <si>
    <t>LEŽAJ FAG QJ226-N2-MPA</t>
  </si>
  <si>
    <t>LEŽAJNA PUŠA H320</t>
  </si>
  <si>
    <t>MATICA KM 24</t>
  </si>
  <si>
    <t>OBROČ SEGER 472/25</t>
  </si>
  <si>
    <t>SEMERING 50-65-10 SL</t>
  </si>
  <si>
    <t>TESNILO OMK-MR 100-84.5-6.3 100/TB</t>
  </si>
  <si>
    <t>TESNILO UNIFLEX 6588 12×12</t>
  </si>
  <si>
    <t>TESNILO X LF 158×6,99(QJAR04438-N7004)</t>
  </si>
  <si>
    <t>VLOŽEK SKLOPKE FI69/FI32X72</t>
  </si>
  <si>
    <t>VLOŽEK SKLOPKE FI49,5/FI22X52</t>
  </si>
  <si>
    <t>TRN BRUSNI 60X40 A-60</t>
  </si>
  <si>
    <t>TEHNIČNA GUMA 3X1200X1000</t>
  </si>
  <si>
    <t>kg</t>
  </si>
  <si>
    <t>ŠČETKA LONČASTA 100-3MM DRŽALO M14 INOX</t>
  </si>
  <si>
    <t>PLOČEVINA 2x1000x2000 al</t>
  </si>
  <si>
    <t>PODLOŽKA D10 INOX</t>
  </si>
  <si>
    <t>PALICA NAVOJNA M 10</t>
  </si>
  <si>
    <t>OBJEMKA CEVNA 32-50</t>
  </si>
  <si>
    <t>MATICA M10 INOX</t>
  </si>
  <si>
    <t>VIJAK M10×40 INOX</t>
  </si>
  <si>
    <t>CEV KVADRAT 80×80×4 INOX</t>
  </si>
  <si>
    <t>FILTER MULTIPLIKATORJA 5888500 Flyght</t>
  </si>
  <si>
    <t>CEV VISOKOTLAČNA 1/4</t>
  </si>
  <si>
    <t>FILTER HIDRAVLIKE P171714</t>
  </si>
  <si>
    <t>FILTER HIDRAVLIKE H2.017</t>
  </si>
  <si>
    <t>MANOMETER 0-250bar 1/4 DN63</t>
  </si>
  <si>
    <t>PARKER CEV ELITE 5/16</t>
  </si>
  <si>
    <t>SPOJKA HITRA 3/8"</t>
  </si>
  <si>
    <t>DVOVIJAČNIK 1/2-7/8 90 NASTAVLJIV</t>
  </si>
  <si>
    <t>CEV ZA GORIVO-OLJE FI25</t>
  </si>
  <si>
    <t>MAZALKA NASTAVEK M12×1,25</t>
  </si>
  <si>
    <t>DRAŽALO ZA LOPATO</t>
  </si>
  <si>
    <t>METER TRAČNI 3M/16MM</t>
  </si>
  <si>
    <t>KLJUNASTO MERILO DIGITALNO</t>
  </si>
  <si>
    <t>KOVČEK ZA ORODJE Z KOLESI</t>
  </si>
  <si>
    <t>IZVIJAČI PLOŠČATI TBI V KARTONU (GRT)</t>
  </si>
  <si>
    <t>PIŠTOLA ZA BARVANJE</t>
  </si>
  <si>
    <t>SVEDRI COBALT GRT. 1-13MM 25/1</t>
  </si>
  <si>
    <t>RAGLJA DVOSMERNA 1/2"</t>
  </si>
  <si>
    <t>MOMENT KLJUČ 4-21KG</t>
  </si>
  <si>
    <t>SPAJKALNIK PLINSKI PYROPEN +PUMPICA</t>
  </si>
  <si>
    <t>METLA SIRKOVA</t>
  </si>
  <si>
    <t xml:space="preserve"> VILIČASTI KLJUČI V KARTONU 6-41 (GRT)</t>
  </si>
  <si>
    <t>KG</t>
  </si>
  <si>
    <t>Zaščitni rele ABB REG 615 HBGCAEAGNBC1ANN21G</t>
  </si>
  <si>
    <t>Zaščitni rele ABB REF 615 HBFKBCADNBC1BNN2XG</t>
  </si>
  <si>
    <t>Zaščitni rele ABB REG 630 UBGAABABABAZAANBXD</t>
  </si>
  <si>
    <t>Zaščitni rele ABB REF 615 HBFFAEAGNAC1ANA1XG</t>
  </si>
  <si>
    <t>Preizkusna vtičnica ABB RTXP 18-AD</t>
  </si>
  <si>
    <t>Preizkusna vtičnica ABB RTXP 24-AH</t>
  </si>
  <si>
    <t>Preizkusna vtičnica ABB RTXP 24-AN</t>
  </si>
  <si>
    <t>Preizkusna vtičnica ABB RTXP 24-BE</t>
  </si>
  <si>
    <t>Combiflex pini 2,5mm2 1MRK002136-D</t>
  </si>
  <si>
    <t>paket</t>
  </si>
  <si>
    <t>Combiflex pini 1,5mm2 1MRK002136-A</t>
  </si>
  <si>
    <t>PENA PURPEN  750ML</t>
  </si>
  <si>
    <t>POLIESTER SET 0,5KG</t>
  </si>
  <si>
    <t>BETON HOBY 25KG</t>
  </si>
  <si>
    <t>FOLIJA GRADBENA UV ODPORNA 1kg</t>
  </si>
  <si>
    <t>MASA MONTAŽNA POLIESTER 400ml</t>
  </si>
  <si>
    <t>BARVA ZA PLESKANJE 10L</t>
  </si>
  <si>
    <t xml:space="preserve">VAROVALKA AVTOMATSKA  C16 1P </t>
  </si>
  <si>
    <t xml:space="preserve">VAROVALKA AVTOMATSKA  C16 3P </t>
  </si>
  <si>
    <t xml:space="preserve">VAROVALKA AVTOMATSKA  C10 1P </t>
  </si>
  <si>
    <t xml:space="preserve">VAROVALKA AVTOMATSKA  C25 1P </t>
  </si>
  <si>
    <t xml:space="preserve">VAROVALKA AVTOMATSKA  C25 3P </t>
  </si>
  <si>
    <t xml:space="preserve">VAROVALKA AVTOMATSKA  C10 3P </t>
  </si>
  <si>
    <t xml:space="preserve">TULEC IZOLIRAN H 1,5X11 </t>
  </si>
  <si>
    <t xml:space="preserve">TULEC IZOLIRNI H 2,5X12 </t>
  </si>
  <si>
    <t>POLNILEC VZDRŽEVALEC AKUMULATORJEV 6-24v, 10A</t>
  </si>
  <si>
    <t xml:space="preserve">VTIKAČ 5P 16A </t>
  </si>
  <si>
    <t>VTIKAČ ZA PRIKOLICO 7P 6-12V</t>
  </si>
  <si>
    <t>VTIKAČ GW 60004H 2P+Z/16A 220V</t>
  </si>
  <si>
    <t>VTIKAČ EVO 5X32A</t>
  </si>
  <si>
    <t>ŽICA 35MM RDEČA SILIKONSKA</t>
  </si>
  <si>
    <t>M</t>
  </si>
  <si>
    <t>ŽICA 35MM ČRNA SILIKONSKA</t>
  </si>
  <si>
    <t>11</t>
  </si>
  <si>
    <t>12</t>
  </si>
  <si>
    <t>13</t>
  </si>
  <si>
    <t>14</t>
  </si>
  <si>
    <t>15</t>
  </si>
  <si>
    <t>16</t>
  </si>
  <si>
    <t>17</t>
  </si>
  <si>
    <t>18</t>
  </si>
  <si>
    <t>19</t>
  </si>
  <si>
    <t>20</t>
  </si>
  <si>
    <t>KONTAKTOR 230V 25A</t>
  </si>
  <si>
    <t>21</t>
  </si>
  <si>
    <t>LISTA CEN ŠT. 4:  Material za hidravliko</t>
  </si>
  <si>
    <t>Napajalnik (Siemens) PS 405 10A   6ES7 405-0KA02-0AA0</t>
  </si>
  <si>
    <t>Krmilnik (Siemens) CPU 414-2   6ES7 414-2XL07-0AB0</t>
  </si>
  <si>
    <t>Panel (Siemens) HMI TP1200   6AV2 124-0MC01-0AX0</t>
  </si>
  <si>
    <t>Krmilnik (Siemens) CPU 315-2DP   6ES7 315-2AH14-0AB0</t>
  </si>
  <si>
    <t>Panel PC (Siemens)  IPC 677D  6AV7 260-1GE41-0CX6</t>
  </si>
  <si>
    <t>Optični vmesnik (Siemens) OLM/G12 V4.0   6GK1 503-3CB00</t>
  </si>
  <si>
    <t>Modul (Siemens) ET200 IM153   6ES7 153-2BA10-0XB0</t>
  </si>
  <si>
    <t>Konektor profibus (Siemens) DP 90° 6ES7 972-0BB12-0XA0</t>
  </si>
  <si>
    <t>Vhodna enota (Siemens) DI16 24/125V  6ES7 321-7EH00-0AB0</t>
  </si>
  <si>
    <t>Krmilnik (Siemens) CPU 1214C  6ES7 214-1AG40-0XB0</t>
  </si>
  <si>
    <t>Vhodna enota (Siemens) SM 1221 DI16  6ES7 221-1BH32-0XB0</t>
  </si>
  <si>
    <t>Multifunkcijski merilnik (Siemens) PAC3200  7KM3 220-0BA01-1DA0</t>
  </si>
  <si>
    <t>Switch Scalance (Siemens) XC116   6GK5 116-0BA00-2AC2</t>
  </si>
  <si>
    <t>Panel (Advantech) WOP2100T  WOP2100T-N2AE</t>
  </si>
  <si>
    <t>Ethernet switch (Advantech) EKI-2528 8-port</t>
  </si>
  <si>
    <t>Krmilnik (VIPA) CPU-313SC     313-5BF23</t>
  </si>
  <si>
    <t>Vhodna enota (VIPA) DI 16      321-1BH01</t>
  </si>
  <si>
    <t>Izhodna enota (VIPA) D0 8       022-1BF00</t>
  </si>
  <si>
    <t>Zaščitni releji za energetiko</t>
  </si>
  <si>
    <t>Ročno orodje</t>
  </si>
  <si>
    <t>Elementi za industrijsko avtomatizacijo</t>
  </si>
  <si>
    <t>VLOŽEK BATERIJSKI INDU.  AA</t>
  </si>
  <si>
    <t>VLOŽEK BATERIJSKI INDU.  AAA</t>
  </si>
  <si>
    <t>SPONKA  WTL 6/1 , Weidmuller</t>
  </si>
  <si>
    <t xml:space="preserve">OMARA STIKALNA CRN 500×500×250MM IP66 </t>
  </si>
  <si>
    <t xml:space="preserve">TIPKA SCHNEIDER ZB4BW33 </t>
  </si>
  <si>
    <t xml:space="preserve">TIPKA GOBA EATON M22-PV </t>
  </si>
  <si>
    <t>SPONKA VRSTNA DIN LETEV WDU 1×2P 35mm</t>
  </si>
  <si>
    <t xml:space="preserve">SPONKA VRSTNA WDU DIN LETEV 1×2P 4mm2 </t>
  </si>
  <si>
    <t xml:space="preserve">GRELEC ZA OMARO ALFA PTC 15W 110-250V </t>
  </si>
  <si>
    <t xml:space="preserve">OZNAKA DEK 5 FWZ številke 21-20 </t>
  </si>
  <si>
    <t>22</t>
  </si>
  <si>
    <t>23</t>
  </si>
  <si>
    <t>24</t>
  </si>
  <si>
    <t>25</t>
  </si>
  <si>
    <t>26</t>
  </si>
  <si>
    <t>27</t>
  </si>
  <si>
    <t>28</t>
  </si>
  <si>
    <t>29</t>
  </si>
  <si>
    <t>30</t>
  </si>
  <si>
    <t>TESNILO OR 100×5 NBR</t>
  </si>
  <si>
    <t xml:space="preserve">SKLOPKA ND 65B OMT </t>
  </si>
  <si>
    <t xml:space="preserve">LEŽAJ 22228 CCK </t>
  </si>
  <si>
    <t xml:space="preserve">TESNILO OLJNO W AS100x130x13-NBR </t>
  </si>
  <si>
    <t>VSKOČNIK NOTRANJI 472/42</t>
  </si>
  <si>
    <t>JEKLO PLOŠČATO 100X3 INOX</t>
  </si>
  <si>
    <t>GUMA TEHNIČNA  3X1200X1000</t>
  </si>
  <si>
    <t xml:space="preserve">KOFIL 10/300 </t>
  </si>
  <si>
    <t xml:space="preserve">DISK BRUSNI LAMELNI 125 Z-80 </t>
  </si>
  <si>
    <t>DISK BRUSNI LAMELNI 125 Z-40</t>
  </si>
  <si>
    <t xml:space="preserve">TRN BRUSNI 60X40 A-60 </t>
  </si>
  <si>
    <t>TRN BRUSNI 60X40 A-80</t>
  </si>
  <si>
    <t>ŠČETKA ŽIČNA ROČNA</t>
  </si>
  <si>
    <t xml:space="preserve">LIST ŽAGIN 2370×20×0,9 </t>
  </si>
  <si>
    <t>SIDRO JEKLENO M14X145</t>
  </si>
  <si>
    <t xml:space="preserve">DVIGALKA TALNA 20T </t>
  </si>
  <si>
    <t xml:space="preserve">SPOJKA HITRA TIP EMS-NNI-50-SS </t>
  </si>
  <si>
    <t xml:space="preserve">OBJEMKA R7 1/4 </t>
  </si>
  <si>
    <t xml:space="preserve">OBJEMKA 13×14 INOX </t>
  </si>
  <si>
    <t xml:space="preserve">GARNITURA NASADNIH KLJUČEV 57 DELNA </t>
  </si>
  <si>
    <t xml:space="preserve">KASETA ZA ORODJE PETDELNA </t>
  </si>
  <si>
    <t xml:space="preserve">INBUS KLJUČI NA OBEŠALU 1.5-10 </t>
  </si>
  <si>
    <t>IZVIJAČ KRIŽNI PH2 80MM</t>
  </si>
  <si>
    <t>PREIZKUŠEVALEC TOKA VELIKI</t>
  </si>
  <si>
    <t>LISTA CEN ŠT. 1:  Elektro potrošni material</t>
  </si>
  <si>
    <t>LISTA CEN ŠT. 2:  Specialni strojni potrošni material</t>
  </si>
  <si>
    <t>LISTA CEN ŠT. 3:  Splošni strojni potrošni material</t>
  </si>
  <si>
    <t>LISTA CEN ŠT. 5: Ročno orodje</t>
  </si>
  <si>
    <t>LISTA CEN ŠT. 8:  Potrošni material za čiščenje</t>
  </si>
  <si>
    <t>LISTA CEN ŠT. 6.: Elementi za industrijsko avtomatizacijo</t>
  </si>
  <si>
    <t>LISTA CEN ŠT. 7.: Zaščitni releji za energetiko</t>
  </si>
  <si>
    <t>LISTA CEN ŠT. 9: Gradbeni material</t>
  </si>
  <si>
    <t>Elektro potrošni material</t>
  </si>
  <si>
    <t>Specialni strojni potrošni material</t>
  </si>
  <si>
    <t>Splošni strojni potrošni material</t>
  </si>
  <si>
    <t>Potrošni material za čiščenje</t>
  </si>
  <si>
    <t>ČISTILO ZA ZAVORE 25L</t>
  </si>
  <si>
    <t>ALKOHOL ČISTILNI 1L</t>
  </si>
  <si>
    <t>ANTISILIKONSKO ČISTILO 1L</t>
  </si>
  <si>
    <t>ČISTILO ZA MONTAŽNE PENE 500ml</t>
  </si>
  <si>
    <t>SPREJ DETERGENT ZA ČIŠČENJE KLIMA NAPRAV 500ml</t>
  </si>
  <si>
    <t>KRPE BREZ MADEŽNE PREMIUM V ROLI  500 lističev, 
dimenzije: 32 x 36 cm</t>
  </si>
  <si>
    <t>BENCIN ZA ČIŠČENJE 1 L</t>
  </si>
  <si>
    <t xml:space="preserve">PIVNIKI, EKSTRA OBDELANO IN ODPORNO VPOJNO SREDSTVO, Krpe: 41 cm x 51 cm  </t>
  </si>
  <si>
    <t>RAZMAŠČEVALEC, SREDSTVO ZA RAZGRADNJO OGLJIKOVODIKOV 25L</t>
  </si>
  <si>
    <t>ČISTILO, UNIVERZALNI RAZMAŠČEVALEC  1L</t>
  </si>
  <si>
    <t>ČISTILO, AVTOŠAMPON 1L</t>
  </si>
  <si>
    <t>ČISTILO, VEČNAMENSKO SAFETY CLEAN 2 500ml</t>
  </si>
  <si>
    <t>ČISTILO INTENZIVNO, BIOLOŠKO RAGRADLJIVO ČISTILO BIOX  1L</t>
  </si>
  <si>
    <t>Splošni del in tehnične specifikacije</t>
  </si>
  <si>
    <t xml:space="preserve">DOBAVA ELEKTRO, STROJNEGA IN GRADBENEGA </t>
  </si>
  <si>
    <t>MATERIALA ZA POTREBE VZDRŽEVANJA</t>
  </si>
  <si>
    <t>V listi cen po sklopih so navedeni najpogosteje nabavljeni artikli po posameznih sklopih. Prosimo, vnesite cene na enoto, ki jo ponujate. Ponudbene cene, ki jih vpišete pod posamezen artikel so obvezujoče (maksimelane cene, ki jih ponudnik lahko zaračuna) v času trajanja okvirnega sporazuma.</t>
  </si>
  <si>
    <r>
      <t xml:space="preserve">Interna številka javnega naročila: </t>
    </r>
    <r>
      <rPr>
        <b/>
        <sz val="12"/>
        <rFont val="Arial"/>
        <family val="2"/>
        <charset val="238"/>
      </rPr>
      <t>40 01-395/2021</t>
    </r>
  </si>
  <si>
    <t>Nova Gorica, januar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</si>
</sst>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31" x14ac:knownFonts="1">
    <font>
      <sz val="11"/>
      <name val="Arial Narrow"/>
      <family val="2"/>
      <charset val="238"/>
    </font>
    <font>
      <sz val="10"/>
      <name val="Arial"/>
      <family val="2"/>
      <charset val="238"/>
    </font>
    <font>
      <sz val="10"/>
      <name val="Arial CE"/>
      <charset val="238"/>
    </font>
    <font>
      <sz val="10"/>
      <name val="Helv"/>
    </font>
    <font>
      <sz val="12"/>
      <name val="Times New Roman"/>
      <family val="1"/>
    </font>
    <font>
      <sz val="11"/>
      <name val="Times New Roman"/>
      <family val="1"/>
    </font>
    <font>
      <b/>
      <sz val="11"/>
      <name val="Times New Roman"/>
      <family val="1"/>
    </font>
    <font>
      <i/>
      <sz val="10"/>
      <name val="Times New Roman"/>
      <family val="1"/>
    </font>
    <font>
      <i/>
      <sz val="12"/>
      <name val="Times New Roman"/>
      <family val="1"/>
    </font>
    <font>
      <i/>
      <sz val="11"/>
      <name val="Times New Roman"/>
      <family val="1"/>
    </font>
    <font>
      <b/>
      <i/>
      <sz val="11"/>
      <name val="Times New Roman"/>
      <family val="1"/>
    </font>
    <font>
      <b/>
      <sz val="12"/>
      <name val="Times New Roman"/>
      <family val="1"/>
      <charset val="238"/>
    </font>
    <font>
      <sz val="11"/>
      <name val="Times New Roman"/>
      <family val="1"/>
      <charset val="238"/>
    </font>
    <font>
      <sz val="10"/>
      <name val="Verdana"/>
      <family val="2"/>
      <charset val="238"/>
    </font>
    <font>
      <b/>
      <sz val="12"/>
      <name val="Verdana"/>
      <family val="2"/>
      <charset val="238"/>
    </font>
    <font>
      <b/>
      <sz val="11"/>
      <name val="Verdana"/>
      <family val="2"/>
      <charset val="238"/>
    </font>
    <font>
      <b/>
      <sz val="14"/>
      <name val="Verdana"/>
      <family val="2"/>
      <charset val="238"/>
    </font>
    <font>
      <b/>
      <sz val="10"/>
      <name val="Verdana"/>
      <family val="2"/>
      <charset val="238"/>
    </font>
    <font>
      <b/>
      <sz val="9"/>
      <name val="Verdana"/>
      <family val="2"/>
      <charset val="238"/>
    </font>
    <font>
      <b/>
      <sz val="11"/>
      <name val="Arial"/>
      <family val="2"/>
      <charset val="238"/>
    </font>
    <font>
      <sz val="11"/>
      <name val="Arial"/>
      <family val="2"/>
      <charset val="238"/>
    </font>
    <font>
      <sz val="8"/>
      <name val="Arial Narrow"/>
      <family val="2"/>
      <charset val="238"/>
    </font>
    <font>
      <sz val="11"/>
      <name val="Arial Narrow"/>
      <family val="2"/>
      <charset val="238"/>
    </font>
    <font>
      <b/>
      <sz val="11"/>
      <name val="Arial Narrow"/>
      <family val="2"/>
      <charset val="238"/>
    </font>
    <font>
      <b/>
      <sz val="20"/>
      <name val="Arial"/>
      <family val="2"/>
      <charset val="238"/>
    </font>
    <font>
      <b/>
      <sz val="16"/>
      <name val="Arial"/>
      <family val="2"/>
      <charset val="238"/>
    </font>
    <font>
      <b/>
      <sz val="18"/>
      <name val="Arial"/>
      <family val="2"/>
      <charset val="238"/>
    </font>
    <font>
      <i/>
      <sz val="11"/>
      <name val="Arial Narrow"/>
      <family val="2"/>
      <charset val="238"/>
    </font>
    <font>
      <b/>
      <i/>
      <sz val="11"/>
      <name val="Arial Narrow"/>
      <family val="2"/>
      <charset val="238"/>
    </font>
    <font>
      <b/>
      <sz val="12"/>
      <name val="Arial"/>
      <family val="2"/>
      <charset val="238"/>
    </font>
    <font>
      <sz val="12"/>
      <name val="Arial"/>
      <family val="2"/>
      <charset val="238"/>
    </font>
  </fonts>
  <fills count="3">
    <fill>
      <patternFill patternType="none"/>
    </fill>
    <fill>
      <patternFill patternType="gray125"/>
    </fill>
    <fill>
      <patternFill patternType="solid">
        <fgColor rgb="FFCCEC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0" fontId="2" fillId="0" borderId="0"/>
    <xf numFmtId="0" fontId="2" fillId="0" borderId="0"/>
    <xf numFmtId="1" fontId="3" fillId="0" borderId="0"/>
    <xf numFmtId="0" fontId="1" fillId="0" borderId="0"/>
  </cellStyleXfs>
  <cellXfs count="179">
    <xf numFmtId="0" fontId="0" fillId="0" borderId="0" xfId="0"/>
    <xf numFmtId="0" fontId="4" fillId="0" borderId="0" xfId="3" applyFont="1" applyAlignment="1">
      <alignment vertical="center" wrapText="1"/>
    </xf>
    <xf numFmtId="0" fontId="4" fillId="0" borderId="0" xfId="3" applyFont="1" applyBorder="1" applyAlignment="1">
      <alignment vertical="center" wrapText="1"/>
    </xf>
    <xf numFmtId="0" fontId="6" fillId="0" borderId="0" xfId="3" applyFont="1" applyAlignment="1">
      <alignment vertical="center" wrapText="1"/>
    </xf>
    <xf numFmtId="0" fontId="5" fillId="0" borderId="0" xfId="3" applyFont="1" applyAlignment="1">
      <alignment vertical="center" wrapText="1"/>
    </xf>
    <xf numFmtId="0" fontId="7" fillId="0" borderId="0" xfId="3" applyFont="1" applyAlignment="1">
      <alignment vertical="center" wrapText="1"/>
    </xf>
    <xf numFmtId="0" fontId="5" fillId="0" borderId="0" xfId="3" applyFont="1" applyBorder="1" applyAlignment="1">
      <alignment vertical="center" wrapText="1"/>
    </xf>
    <xf numFmtId="49" fontId="8" fillId="0" borderId="0" xfId="3" applyNumberFormat="1" applyFont="1" applyAlignment="1">
      <alignment horizontal="center" vertical="center" wrapText="1"/>
    </xf>
    <xf numFmtId="49" fontId="10" fillId="0" borderId="0" xfId="3" applyNumberFormat="1" applyFont="1" applyBorder="1" applyAlignment="1">
      <alignment horizontal="center" vertical="center" wrapText="1"/>
    </xf>
    <xf numFmtId="0" fontId="9" fillId="0" borderId="0" xfId="3" applyFont="1" applyAlignment="1">
      <alignment horizontal="justify" vertical="center" wrapText="1"/>
    </xf>
    <xf numFmtId="0" fontId="11" fillId="0" borderId="0" xfId="0" applyFont="1" applyAlignment="1">
      <alignment horizontal="center" wrapText="1"/>
    </xf>
    <xf numFmtId="0" fontId="12" fillId="0" borderId="0" xfId="0" applyFont="1" applyAlignment="1">
      <alignment horizontal="center" vertical="center" wrapText="1"/>
    </xf>
    <xf numFmtId="0" fontId="13"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wrapText="1"/>
    </xf>
    <xf numFmtId="0" fontId="17" fillId="0" borderId="0" xfId="0" applyFont="1" applyAlignment="1">
      <alignment horizontal="center"/>
    </xf>
    <xf numFmtId="17" fontId="18" fillId="0" borderId="0" xfId="0" applyNumberFormat="1" applyFont="1" applyAlignment="1">
      <alignment horizontal="center"/>
    </xf>
    <xf numFmtId="17" fontId="17" fillId="0" borderId="0" xfId="0" applyNumberFormat="1" applyFont="1" applyAlignment="1">
      <alignment horizontal="center"/>
    </xf>
    <xf numFmtId="0" fontId="16" fillId="0" borderId="0" xfId="0" applyFont="1" applyAlignment="1">
      <alignment horizontal="center" wrapText="1"/>
    </xf>
    <xf numFmtId="0" fontId="15" fillId="0" borderId="0" xfId="0" applyFont="1" applyAlignment="1">
      <alignment horizontal="center" wrapText="1"/>
    </xf>
    <xf numFmtId="0" fontId="22" fillId="0" borderId="0" xfId="0" applyFont="1" applyAlignment="1">
      <alignment horizontal="left" vertical="center" wrapText="1"/>
    </xf>
    <xf numFmtId="49" fontId="22" fillId="0" borderId="0" xfId="0" applyNumberFormat="1" applyFont="1" applyAlignment="1">
      <alignment horizontal="left" vertical="top"/>
    </xf>
    <xf numFmtId="0" fontId="22" fillId="0" borderId="0" xfId="0" applyFont="1" applyAlignment="1">
      <alignment vertical="top" wrapText="1"/>
    </xf>
    <xf numFmtId="0" fontId="22" fillId="0" borderId="0" xfId="0" applyFont="1" applyAlignment="1">
      <alignment horizontal="right" vertical="top"/>
    </xf>
    <xf numFmtId="0" fontId="22" fillId="0" borderId="0" xfId="3" applyFont="1" applyAlignment="1">
      <alignment vertical="top"/>
    </xf>
    <xf numFmtId="49" fontId="23" fillId="0" borderId="0" xfId="0" applyNumberFormat="1" applyFont="1" applyAlignment="1">
      <alignment horizontal="left" vertical="center"/>
    </xf>
    <xf numFmtId="0" fontId="22" fillId="0" borderId="0" xfId="0" applyFont="1" applyAlignment="1">
      <alignment vertical="center" wrapText="1"/>
    </xf>
    <xf numFmtId="49" fontId="23" fillId="0" borderId="0" xfId="0" applyNumberFormat="1" applyFont="1" applyBorder="1" applyAlignment="1">
      <alignment horizontal="center" vertical="top"/>
    </xf>
    <xf numFmtId="0" fontId="23" fillId="0" borderId="0" xfId="0" applyFont="1" applyBorder="1" applyAlignment="1">
      <alignment horizontal="center" vertical="top" wrapText="1"/>
    </xf>
    <xf numFmtId="0" fontId="23" fillId="0" borderId="0" xfId="0" applyFont="1" applyBorder="1" applyAlignment="1">
      <alignment horizontal="right" vertical="top"/>
    </xf>
    <xf numFmtId="0" fontId="23" fillId="0" borderId="0" xfId="3" applyFont="1" applyAlignment="1">
      <alignment vertical="top"/>
    </xf>
    <xf numFmtId="0" fontId="23" fillId="0" borderId="0" xfId="0" applyFont="1" applyBorder="1" applyAlignment="1">
      <alignment horizontal="left" vertical="center" wrapText="1"/>
    </xf>
    <xf numFmtId="0" fontId="23" fillId="0" borderId="0" xfId="3" applyFont="1" applyAlignment="1">
      <alignment vertical="center"/>
    </xf>
    <xf numFmtId="49" fontId="23" fillId="0" borderId="0" xfId="0" applyNumberFormat="1" applyFont="1" applyBorder="1" applyAlignment="1">
      <alignment horizontal="left" vertical="center"/>
    </xf>
    <xf numFmtId="0" fontId="23" fillId="0" borderId="0" xfId="0" applyFont="1" applyBorder="1" applyAlignment="1">
      <alignment horizontal="right" vertical="center"/>
    </xf>
    <xf numFmtId="49" fontId="22" fillId="0" borderId="0" xfId="3" applyNumberFormat="1" applyFont="1" applyAlignment="1">
      <alignment horizontal="left" vertical="top"/>
    </xf>
    <xf numFmtId="0" fontId="22" fillId="0" borderId="0" xfId="3" applyFont="1" applyAlignment="1">
      <alignment horizontal="justify" vertical="top" wrapText="1"/>
    </xf>
    <xf numFmtId="164" fontId="22" fillId="0" borderId="0" xfId="3" applyNumberFormat="1" applyFont="1" applyAlignment="1">
      <alignment horizontal="right" vertical="top"/>
    </xf>
    <xf numFmtId="0" fontId="23" fillId="0" borderId="0" xfId="0" applyFont="1" applyAlignment="1">
      <alignment horizontal="left" vertical="center"/>
    </xf>
    <xf numFmtId="0" fontId="0" fillId="0" borderId="0" xfId="0" applyAlignment="1">
      <alignment horizontal="left" vertical="center"/>
    </xf>
    <xf numFmtId="4" fontId="0" fillId="0" borderId="0" xfId="0" applyNumberFormat="1" applyAlignment="1">
      <alignment horizontal="right" vertical="center"/>
    </xf>
    <xf numFmtId="0" fontId="23" fillId="0" borderId="0" xfId="0" quotePrefix="1" applyFont="1" applyAlignment="1">
      <alignment horizontal="left" vertical="center"/>
    </xf>
    <xf numFmtId="0" fontId="14" fillId="0" borderId="0" xfId="0" applyFont="1" applyAlignment="1">
      <alignment horizontal="center" wrapText="1"/>
    </xf>
    <xf numFmtId="0" fontId="19" fillId="0" borderId="0" xfId="0" applyFont="1" applyAlignment="1">
      <alignment vertical="center"/>
    </xf>
    <xf numFmtId="0" fontId="20" fillId="0" borderId="0" xfId="0" applyFont="1" applyAlignment="1">
      <alignment vertical="center"/>
    </xf>
    <xf numFmtId="0" fontId="25" fillId="0" borderId="0" xfId="0" applyFont="1" applyAlignment="1">
      <alignment vertical="center"/>
    </xf>
    <xf numFmtId="49" fontId="23" fillId="0" borderId="0" xfId="0" applyNumberFormat="1" applyFont="1" applyFill="1" applyAlignment="1">
      <alignment vertical="center"/>
    </xf>
    <xf numFmtId="0" fontId="0" fillId="0" borderId="0" xfId="0" applyFont="1" applyFill="1" applyAlignment="1">
      <alignment vertical="center" wrapText="1"/>
    </xf>
    <xf numFmtId="0" fontId="0" fillId="0" borderId="0" xfId="0" applyFont="1" applyFill="1" applyAlignment="1">
      <alignment horizontal="center" vertical="center"/>
    </xf>
    <xf numFmtId="3" fontId="0" fillId="0" borderId="0" xfId="0" applyNumberFormat="1" applyFont="1" applyFill="1" applyAlignment="1">
      <alignment horizontal="center" vertical="center"/>
    </xf>
    <xf numFmtId="4" fontId="0" fillId="0" borderId="0" xfId="0" applyNumberFormat="1" applyFont="1" applyFill="1" applyAlignment="1">
      <alignment vertical="center"/>
    </xf>
    <xf numFmtId="0" fontId="0" fillId="0" borderId="0" xfId="2" applyFont="1" applyFill="1" applyAlignment="1">
      <alignment vertical="center"/>
    </xf>
    <xf numFmtId="49" fontId="23" fillId="0" borderId="1" xfId="0" applyNumberFormat="1" applyFont="1" applyFill="1" applyBorder="1" applyAlignment="1">
      <alignment horizontal="center" vertical="center"/>
    </xf>
    <xf numFmtId="0" fontId="23" fillId="0" borderId="1" xfId="0" applyFont="1" applyFill="1" applyBorder="1" applyAlignment="1">
      <alignment horizontal="center" vertical="center" wrapText="1"/>
    </xf>
    <xf numFmtId="3" fontId="23" fillId="0" borderId="1" xfId="0" applyNumberFormat="1" applyFont="1" applyFill="1" applyBorder="1" applyAlignment="1">
      <alignment horizontal="center" vertical="center" wrapText="1"/>
    </xf>
    <xf numFmtId="4" fontId="23" fillId="0" borderId="3" xfId="0" applyNumberFormat="1" applyFont="1" applyFill="1" applyBorder="1" applyAlignment="1">
      <alignment horizontal="center" vertical="center" wrapText="1"/>
    </xf>
    <xf numFmtId="0" fontId="0" fillId="0" borderId="0" xfId="1" applyFont="1" applyFill="1" applyAlignment="1">
      <alignment horizontal="center" vertical="center"/>
    </xf>
    <xf numFmtId="0" fontId="0" fillId="0" borderId="2" xfId="0" applyFont="1" applyFill="1" applyBorder="1" applyAlignment="1">
      <alignment horizontal="center" vertical="center"/>
    </xf>
    <xf numFmtId="3" fontId="0" fillId="0" borderId="2" xfId="0" applyNumberFormat="1" applyFont="1" applyFill="1" applyBorder="1" applyAlignment="1">
      <alignment horizontal="center" vertical="center"/>
    </xf>
    <xf numFmtId="4" fontId="0" fillId="0" borderId="2" xfId="0" applyNumberFormat="1" applyFont="1" applyFill="1" applyBorder="1" applyAlignment="1">
      <alignment vertical="center"/>
    </xf>
    <xf numFmtId="49" fontId="0" fillId="0" borderId="5" xfId="2" applyNumberFormat="1" applyFont="1" applyFill="1" applyBorder="1" applyAlignment="1">
      <alignment horizontal="center" vertical="center"/>
    </xf>
    <xf numFmtId="0" fontId="23" fillId="0" borderId="5" xfId="2" applyFont="1" applyFill="1" applyBorder="1" applyAlignment="1">
      <alignment horizontal="justify" vertical="center" wrapText="1"/>
    </xf>
    <xf numFmtId="0" fontId="0" fillId="0" borderId="5" xfId="0" applyFont="1" applyFill="1" applyBorder="1" applyAlignment="1">
      <alignment horizontal="center" vertical="center"/>
    </xf>
    <xf numFmtId="4" fontId="23" fillId="0" borderId="5" xfId="2" applyNumberFormat="1" applyFont="1" applyFill="1" applyBorder="1" applyAlignment="1">
      <alignment vertical="center"/>
    </xf>
    <xf numFmtId="49" fontId="0" fillId="0" borderId="0" xfId="2" applyNumberFormat="1" applyFont="1" applyFill="1" applyAlignment="1">
      <alignment vertical="center"/>
    </xf>
    <xf numFmtId="0" fontId="0" fillId="0" borderId="0" xfId="2" applyFont="1" applyFill="1" applyAlignment="1">
      <alignment horizontal="justify" vertical="center" wrapText="1"/>
    </xf>
    <xf numFmtId="0" fontId="0" fillId="0" borderId="0" xfId="2" applyFont="1" applyFill="1" applyAlignment="1">
      <alignment horizontal="center" vertical="center"/>
    </xf>
    <xf numFmtId="3" fontId="0" fillId="0" borderId="0" xfId="2" applyNumberFormat="1" applyFont="1" applyFill="1" applyAlignment="1">
      <alignment horizontal="center" vertical="center"/>
    </xf>
    <xf numFmtId="4" fontId="0" fillId="0" borderId="0" xfId="2" applyNumberFormat="1" applyFont="1" applyFill="1" applyAlignment="1">
      <alignment vertical="center"/>
    </xf>
    <xf numFmtId="0" fontId="23" fillId="0" borderId="0" xfId="0" applyFont="1" applyAlignment="1">
      <alignment horizontal="left" vertical="center" wrapText="1"/>
    </xf>
    <xf numFmtId="0" fontId="22" fillId="0" borderId="0" xfId="0" applyFont="1" applyAlignment="1">
      <alignment horizontal="justify" wrapText="1"/>
    </xf>
    <xf numFmtId="0" fontId="23" fillId="0" borderId="0" xfId="0" applyFont="1" applyAlignment="1">
      <alignment horizontal="left" wrapText="1"/>
    </xf>
    <xf numFmtId="49" fontId="27" fillId="0" borderId="0" xfId="3" applyNumberFormat="1" applyFont="1" applyAlignment="1">
      <alignment vertical="center" wrapText="1"/>
    </xf>
    <xf numFmtId="0" fontId="22" fillId="0" borderId="0" xfId="3" applyFont="1" applyAlignment="1">
      <alignment horizontal="justify" vertical="center" wrapText="1"/>
    </xf>
    <xf numFmtId="49" fontId="27" fillId="0" borderId="0" xfId="3" applyNumberFormat="1" applyFont="1" applyAlignment="1">
      <alignment horizontal="center" vertical="center" wrapText="1"/>
    </xf>
    <xf numFmtId="0" fontId="22" fillId="0" borderId="0" xfId="3" applyFont="1" applyAlignment="1">
      <alignment vertical="center" wrapText="1"/>
    </xf>
    <xf numFmtId="0" fontId="23" fillId="0" borderId="0" xfId="0" applyFont="1" applyAlignment="1">
      <alignment horizontal="center" wrapText="1"/>
    </xf>
    <xf numFmtId="0" fontId="22" fillId="0" borderId="0" xfId="3" applyFont="1" applyBorder="1" applyAlignment="1">
      <alignment vertical="center" wrapText="1"/>
    </xf>
    <xf numFmtId="0" fontId="22" fillId="0" borderId="0" xfId="0" applyFont="1" applyAlignment="1">
      <alignment horizontal="center" vertical="center" wrapText="1"/>
    </xf>
    <xf numFmtId="0" fontId="23" fillId="0" borderId="0" xfId="3" applyFont="1" applyAlignment="1">
      <alignment vertical="center" wrapText="1"/>
    </xf>
    <xf numFmtId="0" fontId="22" fillId="0" borderId="0" xfId="0" applyFont="1" applyAlignment="1">
      <alignment horizontal="center" vertical="center"/>
    </xf>
    <xf numFmtId="0" fontId="27" fillId="0" borderId="0" xfId="3" applyFont="1" applyAlignment="1">
      <alignment vertical="center" wrapText="1"/>
    </xf>
    <xf numFmtId="49" fontId="28" fillId="0" borderId="0" xfId="3" applyNumberFormat="1" applyFont="1" applyBorder="1" applyAlignment="1">
      <alignment horizontal="center" vertical="center" wrapText="1"/>
    </xf>
    <xf numFmtId="0" fontId="19" fillId="0" borderId="0" xfId="0" applyFont="1" applyAlignment="1">
      <alignment wrapText="1"/>
    </xf>
    <xf numFmtId="4" fontId="0" fillId="0" borderId="0" xfId="0" applyNumberFormat="1" applyFont="1" applyFill="1" applyBorder="1" applyAlignment="1">
      <alignment vertical="center"/>
    </xf>
    <xf numFmtId="4" fontId="23" fillId="0" borderId="9" xfId="0" applyNumberFormat="1" applyFont="1" applyFill="1" applyBorder="1" applyAlignment="1">
      <alignment horizontal="center" vertical="center" wrapText="1"/>
    </xf>
    <xf numFmtId="49" fontId="0" fillId="0" borderId="2" xfId="0" applyNumberFormat="1" applyFont="1" applyFill="1" applyBorder="1" applyAlignment="1">
      <alignment horizontal="center" vertical="center"/>
    </xf>
    <xf numFmtId="49" fontId="0" fillId="0" borderId="2" xfId="0" applyNumberFormat="1" applyFont="1" applyFill="1" applyBorder="1" applyAlignment="1">
      <alignment horizontal="left" vertical="center"/>
    </xf>
    <xf numFmtId="49" fontId="23" fillId="0" borderId="0" xfId="0" applyNumberFormat="1" applyFont="1" applyAlignment="1">
      <alignment vertical="center"/>
    </xf>
    <xf numFmtId="0" fontId="0" fillId="0" borderId="0" xfId="0" applyAlignment="1">
      <alignment vertical="center" wrapText="1"/>
    </xf>
    <xf numFmtId="0" fontId="0" fillId="0" borderId="0" xfId="0" applyAlignment="1">
      <alignment horizontal="center" vertical="center"/>
    </xf>
    <xf numFmtId="3" fontId="0" fillId="0" borderId="0" xfId="0" applyNumberFormat="1" applyAlignment="1">
      <alignment horizontal="center" vertical="center"/>
    </xf>
    <xf numFmtId="4" fontId="0" fillId="0" borderId="0" xfId="0" applyNumberFormat="1" applyAlignment="1">
      <alignment vertical="center"/>
    </xf>
    <xf numFmtId="0" fontId="0" fillId="0" borderId="0" xfId="2" applyFont="1" applyAlignment="1">
      <alignment vertical="center"/>
    </xf>
    <xf numFmtId="49" fontId="23"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3" fontId="23" fillId="0" borderId="1" xfId="0" applyNumberFormat="1" applyFont="1" applyBorder="1" applyAlignment="1">
      <alignment horizontal="center" vertical="center" wrapText="1"/>
    </xf>
    <xf numFmtId="4" fontId="23" fillId="0" borderId="9" xfId="0" applyNumberFormat="1" applyFont="1" applyBorder="1" applyAlignment="1">
      <alignment horizontal="center" vertical="center" wrapText="1"/>
    </xf>
    <xf numFmtId="4" fontId="23" fillId="0" borderId="3" xfId="0" applyNumberFormat="1" applyFont="1" applyBorder="1" applyAlignment="1">
      <alignment horizontal="center" vertical="center" wrapText="1"/>
    </xf>
    <xf numFmtId="0" fontId="0" fillId="0" borderId="0" xfId="1" applyFont="1" applyAlignment="1">
      <alignment horizontal="center" vertical="center"/>
    </xf>
    <xf numFmtId="49" fontId="0" fillId="0" borderId="2" xfId="0" applyNumberFormat="1" applyBorder="1" applyAlignment="1">
      <alignment horizontal="center" vertical="center"/>
    </xf>
    <xf numFmtId="0" fontId="0" fillId="0" borderId="0" xfId="2" applyFont="1" applyAlignment="1">
      <alignment horizontal="center" vertical="center"/>
    </xf>
    <xf numFmtId="3" fontId="0" fillId="0" borderId="0" xfId="2" applyNumberFormat="1" applyFont="1" applyAlignment="1">
      <alignment horizontal="center" vertical="center"/>
    </xf>
    <xf numFmtId="4" fontId="0" fillId="0" borderId="2" xfId="0" applyNumberFormat="1" applyBorder="1" applyAlignment="1">
      <alignment vertical="center"/>
    </xf>
    <xf numFmtId="0" fontId="0" fillId="0" borderId="0" xfId="2" applyFont="1" applyAlignment="1">
      <alignment horizontal="justify" vertical="center" wrapText="1"/>
    </xf>
    <xf numFmtId="49" fontId="0" fillId="0" borderId="5" xfId="2" applyNumberFormat="1" applyFont="1" applyBorder="1" applyAlignment="1">
      <alignment horizontal="center" vertical="center"/>
    </xf>
    <xf numFmtId="0" fontId="23" fillId="0" borderId="5" xfId="2" applyFont="1" applyBorder="1" applyAlignment="1">
      <alignment horizontal="justify" vertical="center" wrapText="1"/>
    </xf>
    <xf numFmtId="0" fontId="0" fillId="0" borderId="5" xfId="0" applyBorder="1" applyAlignment="1">
      <alignment horizontal="center" vertical="center"/>
    </xf>
    <xf numFmtId="4" fontId="23" fillId="0" borderId="5" xfId="2" applyNumberFormat="1" applyFont="1" applyBorder="1" applyAlignment="1">
      <alignment vertical="center"/>
    </xf>
    <xf numFmtId="49" fontId="0" fillId="0" borderId="0" xfId="2" applyNumberFormat="1" applyFont="1" applyAlignment="1">
      <alignment vertical="center"/>
    </xf>
    <xf numFmtId="4" fontId="0" fillId="0" borderId="0" xfId="2" applyNumberFormat="1" applyFont="1" applyAlignment="1">
      <alignment vertical="center"/>
    </xf>
    <xf numFmtId="0" fontId="23" fillId="0" borderId="11" xfId="0" applyFont="1" applyFill="1" applyBorder="1" applyAlignment="1">
      <alignment horizontal="center" vertical="center" wrapText="1"/>
    </xf>
    <xf numFmtId="3" fontId="23" fillId="0" borderId="12" xfId="0" applyNumberFormat="1" applyFont="1" applyFill="1" applyBorder="1" applyAlignment="1">
      <alignment horizontal="center" vertical="center" wrapText="1"/>
    </xf>
    <xf numFmtId="0" fontId="0" fillId="0" borderId="2" xfId="2" applyFont="1" applyFill="1" applyBorder="1" applyAlignment="1">
      <alignment horizontal="center" vertical="center"/>
    </xf>
    <xf numFmtId="0" fontId="0" fillId="0" borderId="10" xfId="2" applyFont="1" applyFill="1" applyBorder="1" applyAlignment="1">
      <alignment horizontal="center" vertical="center"/>
    </xf>
    <xf numFmtId="3" fontId="0" fillId="0" borderId="13" xfId="2" applyNumberFormat="1" applyFont="1" applyFill="1" applyBorder="1" applyAlignment="1">
      <alignment horizontal="center" vertical="center"/>
    </xf>
    <xf numFmtId="3" fontId="0" fillId="0" borderId="14" xfId="2" applyNumberFormat="1" applyFont="1" applyFill="1" applyBorder="1" applyAlignment="1">
      <alignment horizontal="center" vertical="center"/>
    </xf>
    <xf numFmtId="3" fontId="0" fillId="0" borderId="15" xfId="2" applyNumberFormat="1" applyFont="1" applyFill="1" applyBorder="1" applyAlignment="1">
      <alignment horizontal="center" vertical="center"/>
    </xf>
    <xf numFmtId="0" fontId="0" fillId="0" borderId="6" xfId="2" applyFont="1" applyFill="1" applyBorder="1" applyAlignment="1">
      <alignment horizontal="center" vertical="center"/>
    </xf>
    <xf numFmtId="3" fontId="0" fillId="0" borderId="6" xfId="0" applyNumberFormat="1" applyFont="1" applyFill="1" applyBorder="1" applyAlignment="1">
      <alignment horizontal="center" vertical="center"/>
    </xf>
    <xf numFmtId="3" fontId="0" fillId="0" borderId="2" xfId="2" applyNumberFormat="1" applyFont="1" applyFill="1" applyBorder="1" applyAlignment="1">
      <alignment horizontal="center" vertical="center"/>
    </xf>
    <xf numFmtId="3" fontId="0" fillId="0" borderId="10" xfId="2" applyNumberFormat="1" applyFont="1" applyFill="1" applyBorder="1" applyAlignment="1">
      <alignment horizontal="center" vertical="center"/>
    </xf>
    <xf numFmtId="4" fontId="0" fillId="0" borderId="14" xfId="0" applyNumberFormat="1" applyFont="1" applyFill="1" applyBorder="1" applyAlignment="1">
      <alignment vertical="center"/>
    </xf>
    <xf numFmtId="0" fontId="0" fillId="0" borderId="6" xfId="0" applyBorder="1"/>
    <xf numFmtId="0" fontId="0" fillId="0" borderId="2" xfId="0" applyBorder="1"/>
    <xf numFmtId="0" fontId="0" fillId="0" borderId="2" xfId="2" applyFont="1" applyFill="1" applyBorder="1" applyAlignment="1">
      <alignment horizontal="justify" vertical="center" wrapText="1"/>
    </xf>
    <xf numFmtId="0" fontId="0" fillId="0" borderId="10" xfId="0" applyBorder="1"/>
    <xf numFmtId="0" fontId="0" fillId="0" borderId="2" xfId="2" applyFont="1" applyFill="1" applyBorder="1" applyAlignment="1">
      <alignment vertical="center"/>
    </xf>
    <xf numFmtId="0" fontId="0" fillId="0" borderId="10" xfId="2" applyFont="1" applyFill="1" applyBorder="1" applyAlignment="1">
      <alignment vertical="center"/>
    </xf>
    <xf numFmtId="0" fontId="0" fillId="0" borderId="10" xfId="2" applyFont="1" applyFill="1" applyBorder="1" applyAlignment="1">
      <alignment horizontal="justify" vertical="center" wrapText="1"/>
    </xf>
    <xf numFmtId="0" fontId="0" fillId="0" borderId="2" xfId="2" applyFont="1" applyBorder="1" applyAlignment="1">
      <alignment horizontal="justify" vertical="center" wrapText="1"/>
    </xf>
    <xf numFmtId="0" fontId="0" fillId="0" borderId="6" xfId="2" applyFont="1" applyBorder="1" applyAlignment="1">
      <alignment horizontal="center" vertical="center"/>
    </xf>
    <xf numFmtId="0" fontId="0" fillId="0" borderId="2" xfId="2" applyFont="1" applyBorder="1" applyAlignment="1">
      <alignment horizontal="center" vertical="center"/>
    </xf>
    <xf numFmtId="0" fontId="0" fillId="0" borderId="10" xfId="2" applyFont="1" applyBorder="1" applyAlignment="1">
      <alignment horizontal="center" vertical="center"/>
    </xf>
    <xf numFmtId="0" fontId="0" fillId="0" borderId="6" xfId="2" applyFont="1" applyFill="1" applyBorder="1" applyAlignment="1">
      <alignment horizontal="justify" vertical="center" wrapText="1"/>
    </xf>
    <xf numFmtId="0" fontId="23" fillId="0" borderId="0" xfId="0" applyFont="1" applyFill="1" applyAlignment="1">
      <alignment horizontal="left" vertical="center"/>
    </xf>
    <xf numFmtId="0" fontId="23" fillId="0" borderId="0" xfId="3" applyFont="1" applyAlignment="1">
      <alignment horizontal="center" vertical="center"/>
    </xf>
    <xf numFmtId="0" fontId="23" fillId="0" borderId="0" xfId="0" quotePrefix="1" applyFont="1" applyAlignment="1">
      <alignment horizontal="center" vertical="center"/>
    </xf>
    <xf numFmtId="4" fontId="23" fillId="0" borderId="0" xfId="0" applyNumberFormat="1" applyFont="1" applyAlignment="1">
      <alignment horizontal="right" vertical="center"/>
    </xf>
    <xf numFmtId="0" fontId="5" fillId="0" borderId="0" xfId="3" applyFont="1" applyFill="1" applyAlignment="1">
      <alignment vertical="center" wrapText="1"/>
    </xf>
    <xf numFmtId="0" fontId="0" fillId="0" borderId="0" xfId="0" applyAlignment="1">
      <alignment wrapText="1"/>
    </xf>
    <xf numFmtId="49" fontId="0" fillId="0" borderId="2" xfId="0" applyNumberFormat="1" applyFont="1" applyFill="1" applyBorder="1" applyAlignment="1">
      <alignment horizontal="center" vertical="top"/>
    </xf>
    <xf numFmtId="0" fontId="20" fillId="0" borderId="0" xfId="0" applyFont="1" applyAlignment="1">
      <alignment horizontal="center" vertical="center"/>
    </xf>
    <xf numFmtId="0" fontId="24" fillId="0" borderId="0" xfId="0" applyFont="1" applyFill="1" applyAlignment="1">
      <alignment horizontal="center" vertical="center"/>
    </xf>
    <xf numFmtId="0" fontId="25" fillId="0" borderId="1" xfId="0" applyFont="1" applyFill="1" applyBorder="1" applyAlignment="1">
      <alignment horizontal="left" vertical="center" wrapText="1"/>
    </xf>
    <xf numFmtId="0" fontId="25" fillId="2" borderId="8"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2" fillId="0" borderId="0" xfId="0" applyFont="1" applyFill="1" applyAlignment="1">
      <alignment wrapText="1"/>
    </xf>
    <xf numFmtId="164" fontId="22" fillId="0" borderId="0" xfId="3" applyNumberFormat="1" applyFont="1" applyFill="1" applyAlignment="1">
      <alignment horizontal="right" vertical="top"/>
    </xf>
    <xf numFmtId="0" fontId="22" fillId="0" borderId="0" xfId="0" applyFont="1" applyFill="1" applyAlignment="1">
      <alignment horizontal="left" vertical="center" wrapText="1"/>
    </xf>
    <xf numFmtId="0" fontId="23" fillId="0" borderId="0" xfId="0" applyFont="1" applyFill="1" applyAlignment="1">
      <alignment wrapText="1"/>
    </xf>
    <xf numFmtId="0" fontId="20" fillId="0" borderId="0" xfId="0" applyFont="1" applyAlignment="1">
      <alignment horizontal="center" vertical="center"/>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3" fillId="0" borderId="0" xfId="0" applyFont="1" applyAlignment="1">
      <alignment horizontal="center"/>
    </xf>
    <xf numFmtId="0" fontId="14" fillId="0" borderId="0" xfId="0" applyFont="1" applyAlignment="1">
      <alignment horizontal="center" wrapText="1"/>
    </xf>
    <xf numFmtId="0" fontId="19" fillId="0" borderId="0" xfId="0" applyFont="1" applyAlignment="1">
      <alignment horizontal="center" vertical="center"/>
    </xf>
    <xf numFmtId="0" fontId="30" fillId="0" borderId="0" xfId="0" applyFont="1" applyAlignment="1">
      <alignment horizontal="center" vertical="center"/>
    </xf>
    <xf numFmtId="0" fontId="26" fillId="0" borderId="0" xfId="0" applyFont="1" applyAlignment="1">
      <alignment horizontal="center" vertical="center"/>
    </xf>
    <xf numFmtId="0" fontId="24" fillId="0" borderId="0" xfId="0" applyFont="1" applyFill="1" applyAlignment="1">
      <alignment horizontal="left" vertical="center"/>
    </xf>
    <xf numFmtId="0" fontId="24" fillId="0" borderId="0" xfId="0" applyFont="1" applyFill="1" applyAlignment="1">
      <alignment horizontal="center" vertical="center"/>
    </xf>
    <xf numFmtId="0" fontId="22" fillId="0" borderId="0" xfId="0" applyFont="1" applyFill="1" applyAlignment="1">
      <alignment horizontal="center" vertical="center" wrapText="1"/>
    </xf>
    <xf numFmtId="0" fontId="0" fillId="0" borderId="0" xfId="3" applyFont="1" applyFill="1" applyAlignment="1">
      <alignment horizontal="left" vertical="top" wrapText="1"/>
    </xf>
    <xf numFmtId="0" fontId="22" fillId="0" borderId="0" xfId="0" applyFont="1" applyFill="1" applyAlignment="1">
      <alignment horizontal="left" vertical="center" wrapText="1"/>
    </xf>
    <xf numFmtId="49" fontId="28" fillId="0" borderId="0" xfId="3" applyNumberFormat="1" applyFont="1" applyAlignment="1">
      <alignment horizontal="center" vertical="center" wrapText="1"/>
    </xf>
    <xf numFmtId="4" fontId="0" fillId="0" borderId="4" xfId="0" applyNumberFormat="1" applyFont="1" applyFill="1" applyBorder="1" applyAlignment="1">
      <alignment horizontal="center" vertical="center"/>
    </xf>
    <xf numFmtId="4" fontId="0" fillId="0" borderId="4" xfId="0" applyNumberFormat="1" applyBorder="1" applyAlignment="1">
      <alignment horizontal="center" vertical="center"/>
    </xf>
    <xf numFmtId="4" fontId="0" fillId="0" borderId="6" xfId="0" applyNumberFormat="1" applyFont="1" applyFill="1" applyBorder="1" applyAlignment="1" applyProtection="1">
      <alignment horizontal="center" vertical="center"/>
      <protection locked="0"/>
    </xf>
    <xf numFmtId="4" fontId="0" fillId="0" borderId="2" xfId="0" applyNumberFormat="1" applyFont="1" applyFill="1" applyBorder="1" applyAlignment="1" applyProtection="1">
      <alignment horizontal="center" vertical="center"/>
      <protection locked="0"/>
    </xf>
    <xf numFmtId="4" fontId="0" fillId="0" borderId="2" xfId="2" applyNumberFormat="1" applyFont="1" applyFill="1" applyBorder="1" applyAlignment="1" applyProtection="1">
      <alignment vertical="center"/>
      <protection locked="0"/>
    </xf>
    <xf numFmtId="4" fontId="0" fillId="0" borderId="10" xfId="2" applyNumberFormat="1" applyFont="1" applyFill="1" applyBorder="1" applyAlignment="1" applyProtection="1">
      <alignment vertical="center"/>
      <protection locked="0"/>
    </xf>
    <xf numFmtId="4" fontId="0" fillId="0" borderId="7" xfId="0" applyNumberFormat="1"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4" fontId="0" fillId="0" borderId="7" xfId="0" applyNumberFormat="1" applyBorder="1" applyAlignment="1" applyProtection="1">
      <alignment horizontal="center" vertical="center"/>
      <protection locked="0"/>
    </xf>
    <xf numFmtId="0" fontId="25" fillId="0" borderId="6" xfId="0" applyFont="1" applyFill="1" applyBorder="1" applyAlignment="1">
      <alignment horizontal="left" vertical="center" wrapText="1"/>
    </xf>
    <xf numFmtId="0" fontId="25" fillId="2" borderId="16" xfId="0" applyFont="1" applyFill="1" applyBorder="1" applyAlignment="1">
      <alignment horizontal="left" vertical="center" wrapText="1"/>
    </xf>
    <xf numFmtId="0" fontId="0" fillId="0" borderId="17" xfId="0" applyBorder="1" applyAlignment="1">
      <alignment horizontal="left" vertical="center" wrapText="1"/>
    </xf>
  </cellXfs>
  <cellStyles count="6">
    <cellStyle name="Navadno" xfId="0" builtinId="0" customBuiltin="1"/>
    <cellStyle name="Navadno 2" xfId="5" xr:uid="{00000000-0005-0000-0000-000001000000}"/>
    <cellStyle name="Navadno_13Prelivi" xfId="1" xr:uid="{00000000-0005-0000-0000-000002000000}"/>
    <cellStyle name="Navadno_15natokzidovi" xfId="2" xr:uid="{00000000-0005-0000-0000-000003000000}"/>
    <cellStyle name="Navadno_1JEZOVNAZGRADBA" xfId="3" xr:uid="{00000000-0005-0000-0000-000004000000}"/>
    <cellStyle name="Normal_pr zid 7,9 koslj 10.12.98 (3)" xfId="4"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2">
    <pageSetUpPr fitToPage="1"/>
  </sheetPr>
  <dimension ref="B1:H58"/>
  <sheetViews>
    <sheetView tabSelected="1" view="pageBreakPreview" topLeftCell="A7" zoomScaleNormal="100" zoomScaleSheetLayoutView="100" zoomScalePageLayoutView="130" workbookViewId="0">
      <selection activeCell="L16" sqref="L16"/>
    </sheetView>
  </sheetViews>
  <sheetFormatPr defaultColWidth="9.140625" defaultRowHeight="15.75" x14ac:dyDescent="0.3"/>
  <cols>
    <col min="1" max="1" width="4.85546875" style="1" customWidth="1"/>
    <col min="2" max="2" width="16.28515625" style="9" customWidth="1"/>
    <col min="3" max="3" width="3.140625" style="9" customWidth="1"/>
    <col min="4" max="4" width="31.140625" style="7" customWidth="1"/>
    <col min="5" max="5" width="37.42578125" style="1" customWidth="1"/>
    <col min="6" max="6" width="1.85546875" style="1" customWidth="1"/>
    <col min="7" max="7" width="9.140625" style="1" customWidth="1"/>
    <col min="8" max="16384" width="9.140625" style="1"/>
  </cols>
  <sheetData>
    <row r="1" spans="2:8" x14ac:dyDescent="0.2">
      <c r="B1" s="156"/>
      <c r="C1" s="156"/>
      <c r="D1" s="156"/>
    </row>
    <row r="2" spans="2:8" x14ac:dyDescent="0.2">
      <c r="B2" s="12"/>
      <c r="C2" s="12"/>
    </row>
    <row r="3" spans="2:8" x14ac:dyDescent="0.25">
      <c r="B3" s="13"/>
      <c r="C3" s="13"/>
      <c r="D3" s="10"/>
    </row>
    <row r="4" spans="2:8" s="2" customFormat="1" ht="23.25" x14ac:dyDescent="0.3">
      <c r="B4" s="160" t="s">
        <v>20</v>
      </c>
      <c r="C4" s="160"/>
      <c r="D4" s="160"/>
      <c r="E4" s="160"/>
      <c r="F4" s="160"/>
      <c r="G4" s="160"/>
      <c r="H4" s="45"/>
    </row>
    <row r="5" spans="2:8" s="2" customFormat="1" x14ac:dyDescent="0.2">
      <c r="B5" s="157"/>
      <c r="C5" s="157"/>
      <c r="D5" s="157"/>
    </row>
    <row r="6" spans="2:8" s="2" customFormat="1" x14ac:dyDescent="0.2">
      <c r="B6" s="44"/>
      <c r="C6" s="44"/>
      <c r="D6" s="44"/>
    </row>
    <row r="7" spans="2:8" s="2" customFormat="1" x14ac:dyDescent="0.2">
      <c r="B7" s="44"/>
      <c r="C7" s="44"/>
      <c r="D7" s="44"/>
    </row>
    <row r="8" spans="2:8" s="2" customFormat="1" x14ac:dyDescent="0.2">
      <c r="B8" s="44"/>
      <c r="C8" s="44"/>
      <c r="D8" s="44"/>
    </row>
    <row r="9" spans="2:8" s="2" customFormat="1" x14ac:dyDescent="0.2">
      <c r="B9" s="44"/>
      <c r="C9" s="44"/>
      <c r="D9" s="44"/>
    </row>
    <row r="10" spans="2:8" s="3" customFormat="1" ht="15" x14ac:dyDescent="0.2">
      <c r="B10" s="14"/>
      <c r="C10" s="14"/>
      <c r="D10" s="11"/>
    </row>
    <row r="11" spans="2:8" s="4" customFormat="1" ht="15" x14ac:dyDescent="0.2">
      <c r="B11" s="14"/>
      <c r="C11" s="14"/>
      <c r="D11" s="11"/>
    </row>
    <row r="12" spans="2:8" s="4" customFormat="1" ht="26.25" x14ac:dyDescent="0.3">
      <c r="B12" s="161" t="s">
        <v>229</v>
      </c>
      <c r="C12" s="161"/>
      <c r="D12" s="161"/>
      <c r="E12" s="161"/>
      <c r="F12" s="161"/>
      <c r="G12" s="161"/>
      <c r="H12" s="47"/>
    </row>
    <row r="13" spans="2:8" s="4" customFormat="1" ht="26.25" x14ac:dyDescent="0.3">
      <c r="B13" s="162" t="s">
        <v>230</v>
      </c>
      <c r="C13" s="162"/>
      <c r="D13" s="162"/>
      <c r="E13" s="162"/>
      <c r="F13" s="141"/>
      <c r="G13" s="141"/>
    </row>
    <row r="14" spans="2:8" s="4" customFormat="1" ht="26.25" x14ac:dyDescent="0.3">
      <c r="B14" s="145"/>
      <c r="C14" s="145"/>
      <c r="D14" s="145"/>
      <c r="E14" s="145"/>
      <c r="F14" s="141"/>
      <c r="G14" s="141"/>
    </row>
    <row r="15" spans="2:8" s="4" customFormat="1" ht="26.25" x14ac:dyDescent="0.3">
      <c r="B15" s="145"/>
      <c r="C15" s="145"/>
      <c r="D15" s="145"/>
      <c r="E15" s="145"/>
      <c r="F15" s="141"/>
      <c r="G15" s="141"/>
    </row>
    <row r="16" spans="2:8" s="4" customFormat="1" ht="15" x14ac:dyDescent="0.3"/>
    <row r="17" spans="2:8" s="4" customFormat="1" ht="15" x14ac:dyDescent="0.2">
      <c r="C17" s="14"/>
      <c r="D17" s="11"/>
    </row>
    <row r="18" spans="2:8" s="5" customFormat="1" ht="15" x14ac:dyDescent="0.3">
      <c r="B18" s="158"/>
      <c r="C18" s="158"/>
      <c r="D18" s="158"/>
    </row>
    <row r="19" spans="2:8" s="5" customFormat="1" x14ac:dyDescent="0.3">
      <c r="B19" s="159" t="s">
        <v>232</v>
      </c>
      <c r="C19" s="159"/>
      <c r="D19" s="159"/>
      <c r="E19" s="159"/>
      <c r="F19" s="159"/>
      <c r="G19" s="159"/>
      <c r="H19" s="46"/>
    </row>
    <row r="20" spans="2:8" s="5" customFormat="1" ht="14.25" x14ac:dyDescent="0.3">
      <c r="B20" s="144"/>
      <c r="C20" s="144"/>
      <c r="D20" s="144"/>
      <c r="E20" s="144"/>
      <c r="F20" s="144"/>
      <c r="G20" s="144"/>
      <c r="H20" s="46"/>
    </row>
    <row r="21" spans="2:8" s="5" customFormat="1" ht="14.25" x14ac:dyDescent="0.3">
      <c r="B21" s="144"/>
      <c r="C21" s="144"/>
      <c r="D21" s="144"/>
      <c r="E21" s="144"/>
      <c r="F21" s="144"/>
      <c r="G21" s="144"/>
      <c r="H21" s="46"/>
    </row>
    <row r="22" spans="2:8" s="5" customFormat="1" ht="15" x14ac:dyDescent="0.2">
      <c r="B22" s="21"/>
      <c r="C22" s="21"/>
      <c r="D22" s="11"/>
    </row>
    <row r="23" spans="2:8" s="5" customFormat="1" ht="17.25" customHeight="1" x14ac:dyDescent="0.3">
      <c r="B23" s="154"/>
      <c r="C23" s="154"/>
      <c r="D23" s="154"/>
    </row>
    <row r="24" spans="2:8" s="5" customFormat="1" ht="18.75" customHeight="1" x14ac:dyDescent="0.3">
      <c r="B24" s="154"/>
      <c r="C24" s="154"/>
      <c r="D24" s="154"/>
    </row>
    <row r="25" spans="2:8" s="5" customFormat="1" ht="38.25" customHeight="1" thickBot="1" x14ac:dyDescent="0.35">
      <c r="D25" s="146" t="s">
        <v>26</v>
      </c>
      <c r="E25" s="176" t="s">
        <v>228</v>
      </c>
      <c r="F25" s="176"/>
      <c r="G25" s="148"/>
    </row>
    <row r="26" spans="2:8" s="3" customFormat="1" ht="18.75" customHeight="1" thickBot="1" x14ac:dyDescent="0.35">
      <c r="D26" s="147" t="s">
        <v>27</v>
      </c>
      <c r="E26" s="177" t="s">
        <v>28</v>
      </c>
      <c r="F26" s="178"/>
    </row>
    <row r="27" spans="2:8" s="3" customFormat="1" ht="18" customHeight="1" x14ac:dyDescent="0.3">
      <c r="B27" s="155"/>
      <c r="C27" s="155"/>
      <c r="D27" s="155"/>
    </row>
    <row r="28" spans="2:8" s="6" customFormat="1" ht="15" customHeight="1" x14ac:dyDescent="0.25">
      <c r="B28" s="20"/>
      <c r="C28" s="20"/>
      <c r="D28" s="8"/>
    </row>
    <row r="29" spans="2:8" s="6" customFormat="1" ht="21.75" customHeight="1" x14ac:dyDescent="0.25">
      <c r="B29" s="20"/>
      <c r="C29" s="20"/>
      <c r="D29" s="8"/>
    </row>
    <row r="30" spans="2:8" s="6" customFormat="1" ht="21.75" customHeight="1" x14ac:dyDescent="0.25">
      <c r="B30" s="20"/>
      <c r="C30" s="20"/>
      <c r="D30" s="8"/>
    </row>
    <row r="31" spans="2:8" s="6" customFormat="1" ht="21.75" customHeight="1" x14ac:dyDescent="0.25">
      <c r="B31" s="20"/>
      <c r="C31" s="20"/>
      <c r="D31" s="8"/>
    </row>
    <row r="32" spans="2:8" s="6" customFormat="1" ht="21.75" customHeight="1" x14ac:dyDescent="0.25">
      <c r="B32" s="20"/>
      <c r="C32" s="20"/>
      <c r="D32" s="8"/>
    </row>
    <row r="33" spans="2:5" s="6" customFormat="1" ht="21.75" customHeight="1" x14ac:dyDescent="0.25">
      <c r="B33" s="20"/>
      <c r="C33" s="20"/>
      <c r="D33" s="8"/>
    </row>
    <row r="34" spans="2:5" s="6" customFormat="1" ht="15" customHeight="1" x14ac:dyDescent="0.25">
      <c r="B34" s="20"/>
      <c r="C34" s="20"/>
      <c r="D34" s="8"/>
    </row>
    <row r="35" spans="2:5" s="6" customFormat="1" ht="15" customHeight="1" x14ac:dyDescent="0.25">
      <c r="B35" s="20"/>
      <c r="C35" s="20"/>
      <c r="D35" s="8"/>
    </row>
    <row r="36" spans="2:5" s="6" customFormat="1" ht="15" customHeight="1" x14ac:dyDescent="0.25">
      <c r="B36" s="20"/>
      <c r="C36" s="20"/>
      <c r="D36" s="8"/>
    </row>
    <row r="37" spans="2:5" s="6" customFormat="1" ht="15" customHeight="1" x14ac:dyDescent="0.25">
      <c r="B37" s="20"/>
      <c r="C37" s="20"/>
      <c r="D37" s="8"/>
    </row>
    <row r="38" spans="2:5" s="6" customFormat="1" ht="15" customHeight="1" x14ac:dyDescent="0.25">
      <c r="B38" s="20"/>
      <c r="C38" s="20"/>
      <c r="D38" s="8"/>
    </row>
    <row r="39" spans="2:5" x14ac:dyDescent="0.2">
      <c r="B39" s="16"/>
      <c r="C39" s="16"/>
    </row>
    <row r="40" spans="2:5" x14ac:dyDescent="0.2">
      <c r="B40" s="16"/>
      <c r="C40" s="16"/>
    </row>
    <row r="41" spans="2:5" x14ac:dyDescent="0.2">
      <c r="B41" s="17"/>
      <c r="C41" s="17"/>
    </row>
    <row r="42" spans="2:5" x14ac:dyDescent="0.2">
      <c r="B42" s="17"/>
      <c r="C42" s="17"/>
    </row>
    <row r="43" spans="2:5" ht="18" x14ac:dyDescent="0.25">
      <c r="B43" s="15"/>
      <c r="C43" s="15"/>
      <c r="D43" s="153" t="s">
        <v>233</v>
      </c>
      <c r="E43" s="153"/>
    </row>
    <row r="44" spans="2:5" x14ac:dyDescent="0.2">
      <c r="B44" s="17"/>
      <c r="C44" s="17"/>
    </row>
    <row r="45" spans="2:5" x14ac:dyDescent="0.2">
      <c r="B45" s="13"/>
      <c r="C45" s="13"/>
    </row>
    <row r="46" spans="2:5" x14ac:dyDescent="0.2">
      <c r="B46" s="17"/>
      <c r="C46" s="17"/>
    </row>
    <row r="47" spans="2:5" x14ac:dyDescent="0.2">
      <c r="B47" s="13"/>
      <c r="C47" s="13"/>
    </row>
    <row r="53" spans="2:3" x14ac:dyDescent="0.2">
      <c r="B53" s="17"/>
      <c r="C53" s="17"/>
    </row>
    <row r="54" spans="2:3" x14ac:dyDescent="0.2">
      <c r="B54" s="17"/>
      <c r="C54" s="17"/>
    </row>
    <row r="55" spans="2:3" x14ac:dyDescent="0.2">
      <c r="B55" s="17"/>
      <c r="C55" s="17"/>
    </row>
    <row r="56" spans="2:3" x14ac:dyDescent="0.2">
      <c r="B56" s="19"/>
      <c r="C56" s="19"/>
    </row>
    <row r="57" spans="2:3" x14ac:dyDescent="0.2">
      <c r="B57" s="17"/>
      <c r="C57" s="17"/>
    </row>
    <row r="58" spans="2:3" x14ac:dyDescent="0.15">
      <c r="B58" s="18"/>
      <c r="C58" s="18"/>
    </row>
  </sheetData>
  <mergeCells count="13">
    <mergeCell ref="D43:E43"/>
    <mergeCell ref="B24:D24"/>
    <mergeCell ref="B27:D27"/>
    <mergeCell ref="B1:D1"/>
    <mergeCell ref="B5:D5"/>
    <mergeCell ref="B18:D18"/>
    <mergeCell ref="B23:D23"/>
    <mergeCell ref="B19:G19"/>
    <mergeCell ref="B4:G4"/>
    <mergeCell ref="B12:G12"/>
    <mergeCell ref="E25:F25"/>
    <mergeCell ref="E26:F26"/>
    <mergeCell ref="B13:E13"/>
  </mergeCells>
  <phoneticPr fontId="0" type="noConversion"/>
  <printOptions horizontalCentered="1"/>
  <pageMargins left="0.74803149606299213" right="0.74803149606299213" top="1.3779527559055118" bottom="1.1811023622047245" header="0.59055118110236227" footer="0.59055118110236227"/>
  <pageSetup paperSize="9" scale="85" fitToHeight="0" orientation="portrait" r:id="rId1"/>
  <headerFooter alignWithMargins="0">
    <oddHeader>&amp;L&amp;9
&amp;C&amp;G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1:C14"/>
  <sheetViews>
    <sheetView view="pageBreakPreview" zoomScaleNormal="100" zoomScaleSheetLayoutView="100" workbookViewId="0">
      <selection activeCell="H14" sqref="H14"/>
    </sheetView>
  </sheetViews>
  <sheetFormatPr defaultColWidth="9.140625" defaultRowHeight="30" customHeight="1" x14ac:dyDescent="0.3"/>
  <cols>
    <col min="1" max="1" width="20.5703125" style="74" customWidth="1"/>
    <col min="2" max="2" width="53.42578125" style="75" customWidth="1"/>
    <col min="3" max="3" width="6.5703125" style="76" customWidth="1"/>
    <col min="4" max="16384" width="9.140625" style="77"/>
  </cols>
  <sheetData>
    <row r="1" spans="1:3" ht="24.75" customHeight="1" x14ac:dyDescent="0.3">
      <c r="A1" s="71" t="s">
        <v>7</v>
      </c>
      <c r="B1" s="71" t="s">
        <v>34</v>
      </c>
      <c r="C1" s="78"/>
    </row>
    <row r="2" spans="1:3" s="79" customFormat="1" ht="30" customHeight="1" x14ac:dyDescent="0.3">
      <c r="A2" s="73"/>
      <c r="B2" s="72"/>
      <c r="C2" s="78"/>
    </row>
    <row r="3" spans="1:3" s="81" customFormat="1" ht="25.5" customHeight="1" x14ac:dyDescent="0.3">
      <c r="A3" s="71" t="s">
        <v>0</v>
      </c>
      <c r="B3" s="40" t="s">
        <v>211</v>
      </c>
      <c r="C3" s="80"/>
    </row>
    <row r="4" spans="1:3" ht="22.5" customHeight="1" x14ac:dyDescent="0.3">
      <c r="A4" s="71" t="s">
        <v>1</v>
      </c>
      <c r="B4" s="40" t="s">
        <v>212</v>
      </c>
      <c r="C4" s="80"/>
    </row>
    <row r="5" spans="1:3" ht="22.5" customHeight="1" x14ac:dyDescent="0.3">
      <c r="A5" s="71" t="s">
        <v>2</v>
      </c>
      <c r="B5" s="40" t="s">
        <v>213</v>
      </c>
      <c r="C5" s="80"/>
    </row>
    <row r="6" spans="1:3" ht="24" customHeight="1" x14ac:dyDescent="0.3">
      <c r="A6" s="71" t="s">
        <v>22</v>
      </c>
      <c r="B6" s="40" t="s">
        <v>37</v>
      </c>
      <c r="C6" s="80"/>
    </row>
    <row r="7" spans="1:3" ht="24" customHeight="1" x14ac:dyDescent="0.3">
      <c r="A7" s="71" t="s">
        <v>23</v>
      </c>
      <c r="B7" s="40" t="s">
        <v>158</v>
      </c>
      <c r="C7" s="80"/>
    </row>
    <row r="8" spans="1:3" ht="24" customHeight="1" x14ac:dyDescent="0.3">
      <c r="A8" s="71" t="s">
        <v>24</v>
      </c>
      <c r="B8" s="40" t="s">
        <v>159</v>
      </c>
      <c r="C8" s="80"/>
    </row>
    <row r="9" spans="1:3" s="83" customFormat="1" ht="25.5" customHeight="1" x14ac:dyDescent="0.3">
      <c r="A9" s="71" t="s">
        <v>38</v>
      </c>
      <c r="B9" s="40" t="s">
        <v>157</v>
      </c>
      <c r="C9" s="82"/>
    </row>
    <row r="10" spans="1:3" s="79" customFormat="1" ht="30" customHeight="1" x14ac:dyDescent="0.3">
      <c r="A10" s="71" t="s">
        <v>39</v>
      </c>
      <c r="B10" s="40" t="s">
        <v>214</v>
      </c>
      <c r="C10" s="84"/>
    </row>
    <row r="11" spans="1:3" ht="30" customHeight="1" x14ac:dyDescent="0.3">
      <c r="A11" s="71" t="s">
        <v>40</v>
      </c>
      <c r="B11" s="40" t="s">
        <v>36</v>
      </c>
    </row>
    <row r="13" spans="1:3" ht="16.5" customHeight="1" x14ac:dyDescent="0.3">
      <c r="A13" s="163" t="s">
        <v>9</v>
      </c>
      <c r="B13" s="163"/>
    </row>
    <row r="14" spans="1:3" ht="54" customHeight="1" x14ac:dyDescent="0.3">
      <c r="A14" s="163"/>
      <c r="B14" s="163"/>
    </row>
  </sheetData>
  <mergeCells count="1">
    <mergeCell ref="A13:B14"/>
  </mergeCells>
  <phoneticPr fontId="0" type="noConversion"/>
  <printOptions horizontalCentered="1"/>
  <pageMargins left="0.74803149606299213" right="0.74803149606299213" top="1.3779527559055118" bottom="1.1811023622047245" header="0.59055118110236227" footer="0.59055118110236227"/>
  <pageSetup paperSize="9" fitToHeight="0" orientation="portrait" r:id="rId1"/>
  <headerFooter alignWithMargins="0">
    <oddHeader xml:space="preserve">&amp;C&amp;8&amp;G
</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dimension ref="A1:G27"/>
  <sheetViews>
    <sheetView view="pageBreakPreview" zoomScaleNormal="100" zoomScaleSheetLayoutView="100" workbookViewId="0">
      <selection activeCell="C15" sqref="C15"/>
    </sheetView>
  </sheetViews>
  <sheetFormatPr defaultColWidth="9" defaultRowHeight="21" customHeight="1" x14ac:dyDescent="0.3"/>
  <cols>
    <col min="1" max="1" width="7" style="37" customWidth="1"/>
    <col min="2" max="2" width="41.140625" style="38" customWidth="1"/>
    <col min="3" max="3" width="38.28515625" style="39" customWidth="1"/>
    <col min="4" max="4" width="7.7109375" style="26" customWidth="1"/>
    <col min="5" max="5" width="9" style="26"/>
    <col min="6" max="8" width="5.140625" style="26" customWidth="1"/>
    <col min="9" max="16384" width="9" style="26"/>
  </cols>
  <sheetData>
    <row r="1" spans="1:4" ht="21" customHeight="1" x14ac:dyDescent="0.3">
      <c r="A1" s="23"/>
      <c r="B1" s="24"/>
      <c r="C1" s="25"/>
    </row>
    <row r="2" spans="1:4" ht="21" customHeight="1" x14ac:dyDescent="0.3">
      <c r="A2" s="27" t="s">
        <v>35</v>
      </c>
      <c r="B2" s="28"/>
      <c r="C2" s="25"/>
    </row>
    <row r="3" spans="1:4" ht="21" customHeight="1" x14ac:dyDescent="0.3">
      <c r="A3" s="23"/>
      <c r="B3" s="24"/>
      <c r="C3" s="25"/>
    </row>
    <row r="4" spans="1:4" ht="16.5" x14ac:dyDescent="0.3">
      <c r="A4" s="29"/>
      <c r="B4" s="30"/>
      <c r="C4" s="31"/>
    </row>
    <row r="5" spans="1:4" s="32" customFormat="1" ht="21.75" customHeight="1" x14ac:dyDescent="0.3">
      <c r="A5" s="139" t="s">
        <v>10</v>
      </c>
      <c r="B5" s="137" t="s">
        <v>211</v>
      </c>
      <c r="C5" s="140">
        <f>'1_Elektro potrošni material'!F34</f>
        <v>0</v>
      </c>
      <c r="D5" s="138" t="s">
        <v>31</v>
      </c>
    </row>
    <row r="6" spans="1:4" s="32" customFormat="1" ht="21.75" customHeight="1" x14ac:dyDescent="0.3">
      <c r="A6" s="139">
        <v>2</v>
      </c>
      <c r="B6" s="137" t="s">
        <v>212</v>
      </c>
      <c r="C6" s="140">
        <f>'2_Specialni strojni potrošni ma'!F19</f>
        <v>0</v>
      </c>
      <c r="D6" s="138" t="s">
        <v>31</v>
      </c>
    </row>
    <row r="7" spans="1:4" s="32" customFormat="1" ht="20.25" customHeight="1" x14ac:dyDescent="0.3">
      <c r="A7" s="139">
        <v>3</v>
      </c>
      <c r="B7" s="137" t="s">
        <v>213</v>
      </c>
      <c r="C7" s="140">
        <f>'3_Splošni strojni potrošni m'!F24</f>
        <v>0</v>
      </c>
      <c r="D7" s="138" t="s">
        <v>31</v>
      </c>
    </row>
    <row r="8" spans="1:4" s="32" customFormat="1" ht="23.25" customHeight="1" x14ac:dyDescent="0.3">
      <c r="A8" s="139">
        <v>4</v>
      </c>
      <c r="B8" s="137" t="s">
        <v>37</v>
      </c>
      <c r="C8" s="140">
        <f>'4_Material za hidravliko'!F18</f>
        <v>0</v>
      </c>
      <c r="D8" s="138" t="s">
        <v>31</v>
      </c>
    </row>
    <row r="9" spans="1:4" s="32" customFormat="1" ht="23.25" customHeight="1" x14ac:dyDescent="0.3">
      <c r="A9" s="139">
        <v>5</v>
      </c>
      <c r="B9" s="137" t="s">
        <v>158</v>
      </c>
      <c r="C9" s="140">
        <f>'5_Ročno orodje'!F19</f>
        <v>0</v>
      </c>
      <c r="D9" s="138" t="s">
        <v>31</v>
      </c>
    </row>
    <row r="10" spans="1:4" s="32" customFormat="1" ht="23.25" customHeight="1" x14ac:dyDescent="0.3">
      <c r="A10" s="139">
        <v>6</v>
      </c>
      <c r="B10" s="137" t="s">
        <v>159</v>
      </c>
      <c r="C10" s="140">
        <f>'6_Elementi za industrijsko av.'!F22</f>
        <v>0</v>
      </c>
      <c r="D10" s="138" t="s">
        <v>31</v>
      </c>
    </row>
    <row r="11" spans="1:4" s="32" customFormat="1" ht="23.25" customHeight="1" x14ac:dyDescent="0.3">
      <c r="A11" s="139">
        <v>7</v>
      </c>
      <c r="B11" s="137" t="s">
        <v>157</v>
      </c>
      <c r="C11" s="140">
        <f>'7_Zaščitni releji za energetiko'!F14</f>
        <v>0</v>
      </c>
      <c r="D11" s="138" t="s">
        <v>31</v>
      </c>
    </row>
    <row r="12" spans="1:4" s="32" customFormat="1" ht="23.25" customHeight="1" x14ac:dyDescent="0.3">
      <c r="A12" s="139">
        <v>8</v>
      </c>
      <c r="B12" s="137" t="s">
        <v>214</v>
      </c>
      <c r="C12" s="140">
        <f>'8_Potrošni material za čiščenje'!F17</f>
        <v>0</v>
      </c>
      <c r="D12" s="138" t="s">
        <v>31</v>
      </c>
    </row>
    <row r="13" spans="1:4" s="32" customFormat="1" ht="23.25" customHeight="1" x14ac:dyDescent="0.3">
      <c r="A13" s="139">
        <v>9</v>
      </c>
      <c r="B13" s="137" t="s">
        <v>36</v>
      </c>
      <c r="C13" s="140">
        <f>'9_Gradbeni material'!F14</f>
        <v>0</v>
      </c>
      <c r="D13" s="138" t="s">
        <v>31</v>
      </c>
    </row>
    <row r="14" spans="1:4" s="32" customFormat="1" ht="23.25" customHeight="1" x14ac:dyDescent="0.3">
      <c r="A14" s="43"/>
      <c r="B14" s="40"/>
      <c r="C14" s="42"/>
      <c r="D14" s="138"/>
    </row>
    <row r="15" spans="1:4" s="34" customFormat="1" ht="21" customHeight="1" x14ac:dyDescent="0.3">
      <c r="A15" s="41"/>
      <c r="B15" s="40" t="s">
        <v>21</v>
      </c>
      <c r="C15" s="140">
        <f>SUM(C5:C13)</f>
        <v>0</v>
      </c>
      <c r="D15" s="138" t="s">
        <v>31</v>
      </c>
    </row>
    <row r="16" spans="1:4" s="34" customFormat="1" ht="21" customHeight="1" x14ac:dyDescent="0.3">
      <c r="A16" s="35"/>
      <c r="B16" s="33"/>
      <c r="C16" s="36"/>
    </row>
    <row r="17" spans="1:7" s="34" customFormat="1" ht="28.15" customHeight="1" x14ac:dyDescent="0.25">
      <c r="A17" s="35"/>
      <c r="D17" s="85"/>
    </row>
    <row r="18" spans="1:7" s="34" customFormat="1" ht="21" customHeight="1" x14ac:dyDescent="0.3">
      <c r="A18" s="35"/>
      <c r="B18" s="164" t="s">
        <v>25</v>
      </c>
      <c r="C18" s="164"/>
    </row>
    <row r="19" spans="1:7" s="34" customFormat="1" ht="21" customHeight="1" x14ac:dyDescent="0.3">
      <c r="A19" s="37"/>
      <c r="B19" s="38"/>
      <c r="C19" s="39"/>
    </row>
    <row r="20" spans="1:7" s="34" customFormat="1" ht="16.5" x14ac:dyDescent="0.3">
      <c r="A20" s="37"/>
      <c r="B20" s="152" t="s">
        <v>8</v>
      </c>
      <c r="C20" s="150"/>
      <c r="F20" s="149"/>
      <c r="G20" s="150"/>
    </row>
    <row r="21" spans="1:7" s="34" customFormat="1" ht="67.5" customHeight="1" x14ac:dyDescent="0.3">
      <c r="A21" s="37"/>
      <c r="B21" s="166" t="s">
        <v>231</v>
      </c>
      <c r="C21" s="166"/>
      <c r="D21" s="22"/>
      <c r="E21" s="22"/>
      <c r="F21" s="165"/>
      <c r="G21" s="165"/>
    </row>
    <row r="22" spans="1:7" s="34" customFormat="1" ht="16.5" x14ac:dyDescent="0.3">
      <c r="A22" s="37"/>
      <c r="B22" s="166"/>
      <c r="C22" s="166"/>
      <c r="D22" s="22"/>
      <c r="E22" s="22"/>
      <c r="F22" s="151"/>
      <c r="G22" s="151"/>
    </row>
    <row r="23" spans="1:7" s="34" customFormat="1" ht="16.5" customHeight="1" x14ac:dyDescent="0.3">
      <c r="A23" s="37"/>
    </row>
    <row r="24" spans="1:7" s="34" customFormat="1" ht="21" customHeight="1" x14ac:dyDescent="0.3">
      <c r="A24" s="37"/>
      <c r="B24" s="38"/>
      <c r="C24" s="39"/>
    </row>
    <row r="25" spans="1:7" s="34" customFormat="1" ht="21" customHeight="1" x14ac:dyDescent="0.3">
      <c r="A25" s="37"/>
      <c r="B25" s="38"/>
      <c r="C25" s="39"/>
    </row>
    <row r="26" spans="1:7" s="34" customFormat="1" ht="21" customHeight="1" x14ac:dyDescent="0.3">
      <c r="A26" s="37"/>
      <c r="B26" s="38"/>
      <c r="C26" s="39"/>
    </row>
    <row r="27" spans="1:7" s="34" customFormat="1" ht="21" customHeight="1" x14ac:dyDescent="0.3">
      <c r="A27" s="37"/>
      <c r="B27" s="38"/>
      <c r="C27" s="39"/>
    </row>
  </sheetData>
  <mergeCells count="3">
    <mergeCell ref="B18:C18"/>
    <mergeCell ref="F21:G21"/>
    <mergeCell ref="B21:C22"/>
  </mergeCells>
  <phoneticPr fontId="0" type="noConversion"/>
  <printOptions horizontalCentered="1"/>
  <pageMargins left="0.74803149606299213" right="0.74803149606299213" top="1.3779527559055118" bottom="1.1811023622047245" header="0.59055118110236227" footer="0.59055118110236227"/>
  <pageSetup paperSize="9" orientation="portrait" r:id="rId1"/>
  <headerFooter alignWithMargins="0">
    <oddFooter>&amp;L_______________________________________________________________________________________________&amp;CStran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17C5C-4B5C-48FB-A3DD-93E9F59C915C}">
  <dimension ref="A1:F35"/>
  <sheetViews>
    <sheetView view="pageBreakPreview" zoomScaleNormal="130" zoomScaleSheetLayoutView="100" workbookViewId="0">
      <selection activeCell="M19" sqref="M19"/>
    </sheetView>
  </sheetViews>
  <sheetFormatPr defaultColWidth="9" defaultRowHeight="16.5" x14ac:dyDescent="0.3"/>
  <cols>
    <col min="1" max="1" width="4.28515625" style="66" customWidth="1"/>
    <col min="2" max="2" width="48"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203</v>
      </c>
      <c r="B1" s="49"/>
      <c r="C1" s="50"/>
      <c r="D1" s="51"/>
      <c r="E1" s="52"/>
      <c r="F1" s="86"/>
    </row>
    <row r="2" spans="1:6" ht="24.75" customHeight="1" x14ac:dyDescent="0.3">
      <c r="A2" s="48"/>
      <c r="B2" s="49"/>
      <c r="C2" s="50"/>
      <c r="D2" s="51"/>
      <c r="E2" s="167"/>
      <c r="F2" s="167"/>
    </row>
    <row r="3" spans="1:6" s="58" customFormat="1" ht="54.6" customHeight="1" x14ac:dyDescent="0.3">
      <c r="A3" s="54" t="s">
        <v>3</v>
      </c>
      <c r="B3" s="55" t="s">
        <v>4</v>
      </c>
      <c r="C3" s="55" t="s">
        <v>5</v>
      </c>
      <c r="D3" s="56" t="s">
        <v>6</v>
      </c>
      <c r="E3" s="87" t="s">
        <v>29</v>
      </c>
      <c r="F3" s="57" t="s">
        <v>30</v>
      </c>
    </row>
    <row r="4" spans="1:6" x14ac:dyDescent="0.3">
      <c r="A4" s="88" t="s">
        <v>10</v>
      </c>
      <c r="B4" s="89" t="s">
        <v>160</v>
      </c>
      <c r="C4" s="59" t="s">
        <v>41</v>
      </c>
      <c r="D4" s="121">
        <v>100</v>
      </c>
      <c r="E4" s="169"/>
      <c r="F4" s="124">
        <f>D4*E4</f>
        <v>0</v>
      </c>
    </row>
    <row r="5" spans="1:6" x14ac:dyDescent="0.3">
      <c r="A5" s="88" t="s">
        <v>11</v>
      </c>
      <c r="B5" s="89" t="s">
        <v>161</v>
      </c>
      <c r="C5" s="59" t="s">
        <v>41</v>
      </c>
      <c r="D5" s="60">
        <v>100</v>
      </c>
      <c r="E5" s="170"/>
      <c r="F5" s="124">
        <f t="shared" ref="F5:F33" si="0">D5*E5</f>
        <v>0</v>
      </c>
    </row>
    <row r="6" spans="1:6" x14ac:dyDescent="0.3">
      <c r="A6" s="88" t="s">
        <v>12</v>
      </c>
      <c r="B6" s="89" t="s">
        <v>110</v>
      </c>
      <c r="C6" s="59" t="s">
        <v>41</v>
      </c>
      <c r="D6" s="60">
        <v>30</v>
      </c>
      <c r="E6" s="170"/>
      <c r="F6" s="124">
        <f t="shared" si="0"/>
        <v>0</v>
      </c>
    </row>
    <row r="7" spans="1:6" x14ac:dyDescent="0.3">
      <c r="A7" s="88" t="s">
        <v>13</v>
      </c>
      <c r="B7" s="89" t="s">
        <v>111</v>
      </c>
      <c r="C7" s="59" t="s">
        <v>41</v>
      </c>
      <c r="D7" s="60">
        <v>30</v>
      </c>
      <c r="E7" s="170"/>
      <c r="F7" s="124">
        <f t="shared" si="0"/>
        <v>0</v>
      </c>
    </row>
    <row r="8" spans="1:6" x14ac:dyDescent="0.3">
      <c r="A8" s="88" t="s">
        <v>14</v>
      </c>
      <c r="B8" s="89" t="s">
        <v>112</v>
      </c>
      <c r="C8" s="59" t="s">
        <v>41</v>
      </c>
      <c r="D8" s="60">
        <v>30</v>
      </c>
      <c r="E8" s="170"/>
      <c r="F8" s="124">
        <f t="shared" si="0"/>
        <v>0</v>
      </c>
    </row>
    <row r="9" spans="1:6" x14ac:dyDescent="0.3">
      <c r="A9" s="88" t="s">
        <v>15</v>
      </c>
      <c r="B9" s="89" t="s">
        <v>115</v>
      </c>
      <c r="C9" s="59" t="s">
        <v>41</v>
      </c>
      <c r="D9" s="60">
        <v>30</v>
      </c>
      <c r="E9" s="170"/>
      <c r="F9" s="124">
        <f t="shared" si="0"/>
        <v>0</v>
      </c>
    </row>
    <row r="10" spans="1:6" x14ac:dyDescent="0.3">
      <c r="A10" s="88" t="s">
        <v>16</v>
      </c>
      <c r="B10" s="89" t="s">
        <v>113</v>
      </c>
      <c r="C10" s="59" t="s">
        <v>41</v>
      </c>
      <c r="D10" s="60">
        <v>30</v>
      </c>
      <c r="E10" s="170"/>
      <c r="F10" s="124">
        <f t="shared" si="0"/>
        <v>0</v>
      </c>
    </row>
    <row r="11" spans="1:6" x14ac:dyDescent="0.3">
      <c r="A11" s="88" t="s">
        <v>17</v>
      </c>
      <c r="B11" s="89" t="s">
        <v>114</v>
      </c>
      <c r="C11" s="59" t="s">
        <v>41</v>
      </c>
      <c r="D11" s="60">
        <v>30</v>
      </c>
      <c r="E11" s="170"/>
      <c r="F11" s="124">
        <f t="shared" si="0"/>
        <v>0</v>
      </c>
    </row>
    <row r="12" spans="1:6" x14ac:dyDescent="0.3">
      <c r="A12" s="88" t="s">
        <v>18</v>
      </c>
      <c r="B12" s="89" t="s">
        <v>116</v>
      </c>
      <c r="C12" s="59" t="s">
        <v>41</v>
      </c>
      <c r="D12" s="60">
        <v>1000</v>
      </c>
      <c r="E12" s="170"/>
      <c r="F12" s="124">
        <f t="shared" si="0"/>
        <v>0</v>
      </c>
    </row>
    <row r="13" spans="1:6" x14ac:dyDescent="0.3">
      <c r="A13" s="88" t="s">
        <v>19</v>
      </c>
      <c r="B13" s="89" t="s">
        <v>117</v>
      </c>
      <c r="C13" s="59" t="s">
        <v>41</v>
      </c>
      <c r="D13" s="60">
        <v>1000</v>
      </c>
      <c r="E13" s="170"/>
      <c r="F13" s="124">
        <f t="shared" si="0"/>
        <v>0</v>
      </c>
    </row>
    <row r="14" spans="1:6" x14ac:dyDescent="0.3">
      <c r="A14" s="88" t="s">
        <v>126</v>
      </c>
      <c r="B14" s="89" t="s">
        <v>118</v>
      </c>
      <c r="C14" s="59" t="s">
        <v>41</v>
      </c>
      <c r="D14" s="60">
        <v>1</v>
      </c>
      <c r="E14" s="170"/>
      <c r="F14" s="124">
        <f t="shared" si="0"/>
        <v>0</v>
      </c>
    </row>
    <row r="15" spans="1:6" x14ac:dyDescent="0.3">
      <c r="A15" s="88" t="s">
        <v>127</v>
      </c>
      <c r="B15" s="89" t="s">
        <v>119</v>
      </c>
      <c r="C15" s="59" t="s">
        <v>41</v>
      </c>
      <c r="D15" s="60">
        <v>5</v>
      </c>
      <c r="E15" s="170"/>
      <c r="F15" s="124">
        <f t="shared" si="0"/>
        <v>0</v>
      </c>
    </row>
    <row r="16" spans="1:6" x14ac:dyDescent="0.3">
      <c r="A16" s="88" t="s">
        <v>128</v>
      </c>
      <c r="B16" s="89" t="s">
        <v>121</v>
      </c>
      <c r="C16" s="59" t="s">
        <v>41</v>
      </c>
      <c r="D16" s="60">
        <v>5</v>
      </c>
      <c r="E16" s="170"/>
      <c r="F16" s="124">
        <f t="shared" si="0"/>
        <v>0</v>
      </c>
    </row>
    <row r="17" spans="1:6" x14ac:dyDescent="0.3">
      <c r="A17" s="88" t="s">
        <v>129</v>
      </c>
      <c r="B17" s="89" t="s">
        <v>122</v>
      </c>
      <c r="C17" s="59" t="s">
        <v>41</v>
      </c>
      <c r="D17" s="60">
        <v>5</v>
      </c>
      <c r="E17" s="170"/>
      <c r="F17" s="124">
        <f t="shared" si="0"/>
        <v>0</v>
      </c>
    </row>
    <row r="18" spans="1:6" x14ac:dyDescent="0.3">
      <c r="A18" s="88" t="s">
        <v>130</v>
      </c>
      <c r="B18" t="s">
        <v>42</v>
      </c>
      <c r="C18" s="59" t="s">
        <v>41</v>
      </c>
      <c r="D18" s="60">
        <v>10</v>
      </c>
      <c r="E18" s="170"/>
      <c r="F18" s="124">
        <f t="shared" si="0"/>
        <v>0</v>
      </c>
    </row>
    <row r="19" spans="1:6" x14ac:dyDescent="0.3">
      <c r="A19" s="88" t="s">
        <v>131</v>
      </c>
      <c r="B19" t="s">
        <v>120</v>
      </c>
      <c r="C19" s="59" t="s">
        <v>41</v>
      </c>
      <c r="D19" s="60">
        <v>10</v>
      </c>
      <c r="E19" s="170"/>
      <c r="F19" s="124">
        <f t="shared" si="0"/>
        <v>0</v>
      </c>
    </row>
    <row r="20" spans="1:6" x14ac:dyDescent="0.3">
      <c r="A20" s="88" t="s">
        <v>132</v>
      </c>
      <c r="B20" t="s">
        <v>43</v>
      </c>
      <c r="C20" s="59" t="s">
        <v>41</v>
      </c>
      <c r="D20" s="60">
        <v>5</v>
      </c>
      <c r="E20" s="170"/>
      <c r="F20" s="124">
        <f t="shared" si="0"/>
        <v>0</v>
      </c>
    </row>
    <row r="21" spans="1:6" x14ac:dyDescent="0.3">
      <c r="A21" s="88" t="s">
        <v>133</v>
      </c>
      <c r="B21" t="s">
        <v>44</v>
      </c>
      <c r="C21" s="59" t="s">
        <v>124</v>
      </c>
      <c r="D21" s="60">
        <v>100</v>
      </c>
      <c r="E21" s="170"/>
      <c r="F21" s="124">
        <f t="shared" si="0"/>
        <v>0</v>
      </c>
    </row>
    <row r="22" spans="1:6" x14ac:dyDescent="0.3">
      <c r="A22" s="88" t="s">
        <v>134</v>
      </c>
      <c r="B22" t="s">
        <v>123</v>
      </c>
      <c r="C22" s="59" t="s">
        <v>124</v>
      </c>
      <c r="D22" s="60">
        <v>100</v>
      </c>
      <c r="E22" s="170"/>
      <c r="F22" s="124">
        <f t="shared" si="0"/>
        <v>0</v>
      </c>
    </row>
    <row r="23" spans="1:6" x14ac:dyDescent="0.3">
      <c r="A23" s="88" t="s">
        <v>135</v>
      </c>
      <c r="B23" t="s">
        <v>125</v>
      </c>
      <c r="C23" s="59" t="s">
        <v>124</v>
      </c>
      <c r="D23" s="60">
        <v>100</v>
      </c>
      <c r="E23" s="170"/>
      <c r="F23" s="124">
        <f t="shared" si="0"/>
        <v>0</v>
      </c>
    </row>
    <row r="24" spans="1:6" x14ac:dyDescent="0.3">
      <c r="A24" s="88" t="s">
        <v>137</v>
      </c>
      <c r="B24" t="s">
        <v>136</v>
      </c>
      <c r="C24" s="59" t="s">
        <v>41</v>
      </c>
      <c r="D24" s="60">
        <v>5</v>
      </c>
      <c r="E24" s="170"/>
      <c r="F24" s="124">
        <f t="shared" si="0"/>
        <v>0</v>
      </c>
    </row>
    <row r="25" spans="1:6" x14ac:dyDescent="0.3">
      <c r="A25" s="88" t="s">
        <v>170</v>
      </c>
      <c r="B25" s="89" t="s">
        <v>162</v>
      </c>
      <c r="C25" s="59" t="s">
        <v>41</v>
      </c>
      <c r="D25" s="60">
        <v>100</v>
      </c>
      <c r="E25" s="170"/>
      <c r="F25" s="124">
        <f t="shared" si="0"/>
        <v>0</v>
      </c>
    </row>
    <row r="26" spans="1:6" x14ac:dyDescent="0.3">
      <c r="A26" s="88" t="s">
        <v>171</v>
      </c>
      <c r="B26" s="67" t="s">
        <v>166</v>
      </c>
      <c r="C26" s="59" t="s">
        <v>41</v>
      </c>
      <c r="D26" s="122">
        <v>100</v>
      </c>
      <c r="E26" s="171"/>
      <c r="F26" s="124">
        <f t="shared" si="0"/>
        <v>0</v>
      </c>
    </row>
    <row r="27" spans="1:6" x14ac:dyDescent="0.3">
      <c r="A27" s="88" t="s">
        <v>172</v>
      </c>
      <c r="B27" s="67" t="s">
        <v>167</v>
      </c>
      <c r="C27" s="59" t="s">
        <v>41</v>
      </c>
      <c r="D27" s="122">
        <v>100</v>
      </c>
      <c r="E27" s="171"/>
      <c r="F27" s="124">
        <f t="shared" si="0"/>
        <v>0</v>
      </c>
    </row>
    <row r="28" spans="1:6" x14ac:dyDescent="0.3">
      <c r="A28" s="88" t="s">
        <v>173</v>
      </c>
      <c r="B28" s="89" t="s">
        <v>163</v>
      </c>
      <c r="C28" s="59" t="s">
        <v>41</v>
      </c>
      <c r="D28" s="60">
        <v>2</v>
      </c>
      <c r="E28" s="170"/>
      <c r="F28" s="124">
        <f t="shared" si="0"/>
        <v>0</v>
      </c>
    </row>
    <row r="29" spans="1:6" x14ac:dyDescent="0.3">
      <c r="A29" s="88" t="s">
        <v>174</v>
      </c>
      <c r="B29" s="67" t="s">
        <v>164</v>
      </c>
      <c r="C29" s="59" t="s">
        <v>41</v>
      </c>
      <c r="D29" s="122">
        <v>5</v>
      </c>
      <c r="E29" s="171"/>
      <c r="F29" s="124">
        <f t="shared" si="0"/>
        <v>0</v>
      </c>
    </row>
    <row r="30" spans="1:6" x14ac:dyDescent="0.3">
      <c r="A30" s="88" t="s">
        <v>175</v>
      </c>
      <c r="B30" s="67" t="s">
        <v>164</v>
      </c>
      <c r="C30" s="59" t="s">
        <v>41</v>
      </c>
      <c r="D30" s="122">
        <v>5</v>
      </c>
      <c r="E30" s="171"/>
      <c r="F30" s="124">
        <f t="shared" si="0"/>
        <v>0</v>
      </c>
    </row>
    <row r="31" spans="1:6" x14ac:dyDescent="0.3">
      <c r="A31" s="88" t="s">
        <v>176</v>
      </c>
      <c r="B31" s="67" t="s">
        <v>165</v>
      </c>
      <c r="C31" s="59" t="s">
        <v>41</v>
      </c>
      <c r="D31" s="122">
        <v>5</v>
      </c>
      <c r="E31" s="171"/>
      <c r="F31" s="124">
        <f t="shared" si="0"/>
        <v>0</v>
      </c>
    </row>
    <row r="32" spans="1:6" x14ac:dyDescent="0.3">
      <c r="A32" s="88" t="s">
        <v>177</v>
      </c>
      <c r="B32" s="67" t="s">
        <v>168</v>
      </c>
      <c r="C32" s="59" t="s">
        <v>41</v>
      </c>
      <c r="D32" s="122">
        <v>2</v>
      </c>
      <c r="E32" s="171"/>
      <c r="F32" s="124">
        <f t="shared" si="0"/>
        <v>0</v>
      </c>
    </row>
    <row r="33" spans="1:6" ht="17.25" thickBot="1" x14ac:dyDescent="0.35">
      <c r="A33" s="88" t="s">
        <v>178</v>
      </c>
      <c r="B33" s="67" t="s">
        <v>169</v>
      </c>
      <c r="C33" s="59" t="s">
        <v>41</v>
      </c>
      <c r="D33" s="123">
        <v>1000</v>
      </c>
      <c r="E33" s="172"/>
      <c r="F33" s="124">
        <f t="shared" si="0"/>
        <v>0</v>
      </c>
    </row>
    <row r="34" spans="1:6" ht="45" customHeight="1" thickTop="1" thickBot="1" x14ac:dyDescent="0.35">
      <c r="A34" s="62"/>
      <c r="B34" s="63" t="s">
        <v>32</v>
      </c>
      <c r="C34" s="64" t="s">
        <v>33</v>
      </c>
      <c r="D34" s="64"/>
      <c r="E34" s="64"/>
      <c r="F34" s="65">
        <f>SUM(F4:F33)</f>
        <v>0</v>
      </c>
    </row>
    <row r="35" spans="1:6" ht="17.25" thickTop="1" x14ac:dyDescent="0.3"/>
  </sheetData>
  <sheetProtection algorithmName="SHA-512" hashValue="qxtJM+6WZ9c7NrO869rGp4pRdW5Heh2uMdbjKnnG6tGCO0rHD8V2iQzuKrQ4nDrweMJ9jeIcJN6MwvdCqnpCLA==" saltValue="jwWRHDvpBMM7TpJHMnHeGg==" spinCount="100000" sheet="1" objects="1" scenarios="1"/>
  <mergeCells count="1">
    <mergeCell ref="E2:F2"/>
  </mergeCells>
  <phoneticPr fontId="21" type="noConversion"/>
  <printOptions horizontalCentered="1"/>
  <pageMargins left="0.74803149606299213" right="0.74803149606299213" top="1.3779527559055118" bottom="1.1811023622047245" header="0.59055118110236227" footer="0.59055118110236227"/>
  <pageSetup paperSize="9" scale="97" orientation="portrait" r:id="rId1"/>
  <headerFooter alignWithMargins="0">
    <oddFooter>&amp;L_______________________________________________________________________________________________&amp;CStran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24CB7-2C6B-4607-88BD-D6EDAC46B1EC}">
  <dimension ref="A1:F20"/>
  <sheetViews>
    <sheetView view="pageBreakPreview" zoomScaleNormal="130" zoomScaleSheetLayoutView="100" workbookViewId="0">
      <selection activeCell="F19" sqref="F19"/>
    </sheetView>
  </sheetViews>
  <sheetFormatPr defaultColWidth="9" defaultRowHeight="16.5" x14ac:dyDescent="0.3"/>
  <cols>
    <col min="1" max="1" width="4.28515625" style="66" customWidth="1"/>
    <col min="2" max="2" width="41.140625"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204</v>
      </c>
      <c r="B1" s="49"/>
      <c r="C1" s="50"/>
      <c r="D1" s="51"/>
      <c r="E1" s="52"/>
      <c r="F1" s="86"/>
    </row>
    <row r="2" spans="1:6" ht="24.75" customHeight="1" x14ac:dyDescent="0.3">
      <c r="A2" s="48"/>
      <c r="B2" s="49"/>
      <c r="C2" s="50"/>
      <c r="D2" s="51"/>
      <c r="E2" s="167"/>
      <c r="F2" s="167"/>
    </row>
    <row r="3" spans="1:6" s="58" customFormat="1" ht="54.6" customHeight="1" x14ac:dyDescent="0.3">
      <c r="A3" s="54" t="s">
        <v>3</v>
      </c>
      <c r="B3" s="55" t="s">
        <v>4</v>
      </c>
      <c r="C3" s="55" t="s">
        <v>5</v>
      </c>
      <c r="D3" s="56" t="s">
        <v>6</v>
      </c>
      <c r="E3" s="87" t="s">
        <v>29</v>
      </c>
      <c r="F3" s="57" t="s">
        <v>30</v>
      </c>
    </row>
    <row r="4" spans="1:6" x14ac:dyDescent="0.3">
      <c r="A4" s="88" t="s">
        <v>10</v>
      </c>
      <c r="B4" s="125" t="s">
        <v>49</v>
      </c>
      <c r="C4" s="120" t="s">
        <v>41</v>
      </c>
      <c r="D4" s="69">
        <v>5</v>
      </c>
      <c r="E4" s="173"/>
      <c r="F4" s="61">
        <f>D4*E4</f>
        <v>0</v>
      </c>
    </row>
    <row r="5" spans="1:6" x14ac:dyDescent="0.3">
      <c r="A5" s="88" t="s">
        <v>11</v>
      </c>
      <c r="B5" s="126" t="s">
        <v>50</v>
      </c>
      <c r="C5" s="115" t="s">
        <v>41</v>
      </c>
      <c r="D5" s="69">
        <v>4</v>
      </c>
      <c r="E5" s="173"/>
      <c r="F5" s="61">
        <f t="shared" ref="F5:F18" si="0">D5*E5</f>
        <v>0</v>
      </c>
    </row>
    <row r="6" spans="1:6" x14ac:dyDescent="0.3">
      <c r="A6" s="88" t="s">
        <v>12</v>
      </c>
      <c r="B6" s="126" t="s">
        <v>181</v>
      </c>
      <c r="C6" s="115" t="s">
        <v>41</v>
      </c>
      <c r="D6" s="69">
        <v>4</v>
      </c>
      <c r="E6" s="173"/>
      <c r="F6" s="61">
        <f t="shared" si="0"/>
        <v>0</v>
      </c>
    </row>
    <row r="7" spans="1:6" x14ac:dyDescent="0.3">
      <c r="A7" s="88" t="s">
        <v>13</v>
      </c>
      <c r="B7" s="126" t="s">
        <v>51</v>
      </c>
      <c r="C7" s="115" t="s">
        <v>41</v>
      </c>
      <c r="D7" s="69">
        <v>10</v>
      </c>
      <c r="E7" s="173"/>
      <c r="F7" s="61">
        <f t="shared" si="0"/>
        <v>0</v>
      </c>
    </row>
    <row r="8" spans="1:6" x14ac:dyDescent="0.3">
      <c r="A8" s="88" t="s">
        <v>14</v>
      </c>
      <c r="B8" s="126" t="s">
        <v>52</v>
      </c>
      <c r="C8" s="115" t="s">
        <v>41</v>
      </c>
      <c r="D8" s="69">
        <v>50</v>
      </c>
      <c r="E8" s="173"/>
      <c r="F8" s="61">
        <f t="shared" si="0"/>
        <v>0</v>
      </c>
    </row>
    <row r="9" spans="1:6" x14ac:dyDescent="0.3">
      <c r="A9" s="88" t="s">
        <v>15</v>
      </c>
      <c r="B9" s="126" t="s">
        <v>53</v>
      </c>
      <c r="C9" s="115" t="s">
        <v>41</v>
      </c>
      <c r="D9" s="69">
        <v>20</v>
      </c>
      <c r="E9" s="173"/>
      <c r="F9" s="61">
        <f t="shared" si="0"/>
        <v>0</v>
      </c>
    </row>
    <row r="10" spans="1:6" x14ac:dyDescent="0.3">
      <c r="A10" s="88" t="s">
        <v>16</v>
      </c>
      <c r="B10" s="126" t="s">
        <v>54</v>
      </c>
      <c r="C10" s="115" t="s">
        <v>41</v>
      </c>
      <c r="D10" s="69">
        <v>2</v>
      </c>
      <c r="E10" s="173"/>
      <c r="F10" s="61">
        <f t="shared" si="0"/>
        <v>0</v>
      </c>
    </row>
    <row r="11" spans="1:6" x14ac:dyDescent="0.3">
      <c r="A11" s="88" t="s">
        <v>17</v>
      </c>
      <c r="B11" s="126" t="s">
        <v>55</v>
      </c>
      <c r="C11" s="115" t="s">
        <v>41</v>
      </c>
      <c r="D11" s="69">
        <v>2</v>
      </c>
      <c r="E11" s="173"/>
      <c r="F11" s="61">
        <f t="shared" si="0"/>
        <v>0</v>
      </c>
    </row>
    <row r="12" spans="1:6" x14ac:dyDescent="0.3">
      <c r="A12" s="88" t="s">
        <v>18</v>
      </c>
      <c r="B12" s="126" t="s">
        <v>56</v>
      </c>
      <c r="C12" s="115" t="s">
        <v>41</v>
      </c>
      <c r="D12" s="69">
        <v>20</v>
      </c>
      <c r="E12" s="173"/>
      <c r="F12" s="61">
        <f t="shared" si="0"/>
        <v>0</v>
      </c>
    </row>
    <row r="13" spans="1:6" x14ac:dyDescent="0.3">
      <c r="A13" s="88" t="s">
        <v>19</v>
      </c>
      <c r="B13" s="126" t="s">
        <v>57</v>
      </c>
      <c r="C13" s="115" t="s">
        <v>41</v>
      </c>
      <c r="D13" s="69">
        <v>50</v>
      </c>
      <c r="E13" s="173"/>
      <c r="F13" s="61">
        <f t="shared" si="0"/>
        <v>0</v>
      </c>
    </row>
    <row r="14" spans="1:6" x14ac:dyDescent="0.3">
      <c r="A14" s="88" t="s">
        <v>126</v>
      </c>
      <c r="B14" s="126" t="s">
        <v>58</v>
      </c>
      <c r="C14" s="115" t="s">
        <v>41</v>
      </c>
      <c r="D14" s="69">
        <v>50</v>
      </c>
      <c r="E14" s="173"/>
      <c r="F14" s="61">
        <f t="shared" si="0"/>
        <v>0</v>
      </c>
    </row>
    <row r="15" spans="1:6" x14ac:dyDescent="0.3">
      <c r="A15" s="88" t="s">
        <v>127</v>
      </c>
      <c r="B15" s="127" t="s">
        <v>179</v>
      </c>
      <c r="C15" s="115" t="s">
        <v>41</v>
      </c>
      <c r="D15" s="69">
        <v>100</v>
      </c>
      <c r="E15" s="173"/>
      <c r="F15" s="61">
        <f t="shared" si="0"/>
        <v>0</v>
      </c>
    </row>
    <row r="16" spans="1:6" x14ac:dyDescent="0.3">
      <c r="A16" s="88" t="s">
        <v>128</v>
      </c>
      <c r="B16" s="126" t="s">
        <v>180</v>
      </c>
      <c r="C16" s="115" t="s">
        <v>41</v>
      </c>
      <c r="D16" s="69">
        <v>5</v>
      </c>
      <c r="E16" s="173"/>
      <c r="F16" s="61">
        <f t="shared" si="0"/>
        <v>0</v>
      </c>
    </row>
    <row r="17" spans="1:6" x14ac:dyDescent="0.3">
      <c r="A17" s="88" t="s">
        <v>129</v>
      </c>
      <c r="B17" s="126" t="s">
        <v>182</v>
      </c>
      <c r="C17" s="115" t="s">
        <v>41</v>
      </c>
      <c r="D17" s="69">
        <v>5</v>
      </c>
      <c r="E17" s="173"/>
      <c r="F17" s="61">
        <f t="shared" si="0"/>
        <v>0</v>
      </c>
    </row>
    <row r="18" spans="1:6" ht="17.25" thickBot="1" x14ac:dyDescent="0.35">
      <c r="A18" s="88" t="s">
        <v>130</v>
      </c>
      <c r="B18" s="128" t="s">
        <v>183</v>
      </c>
      <c r="C18" s="116" t="s">
        <v>41</v>
      </c>
      <c r="D18" s="69">
        <v>10</v>
      </c>
      <c r="E18" s="173"/>
      <c r="F18" s="61">
        <f t="shared" si="0"/>
        <v>0</v>
      </c>
    </row>
    <row r="19" spans="1:6" ht="45" customHeight="1" thickTop="1" thickBot="1" x14ac:dyDescent="0.35">
      <c r="A19" s="62"/>
      <c r="B19" s="63" t="s">
        <v>32</v>
      </c>
      <c r="C19" s="64" t="s">
        <v>33</v>
      </c>
      <c r="D19" s="64"/>
      <c r="E19" s="64"/>
      <c r="F19" s="65">
        <f>SUM(F4:F18)</f>
        <v>0</v>
      </c>
    </row>
    <row r="20" spans="1:6" ht="17.25" thickTop="1" x14ac:dyDescent="0.3"/>
  </sheetData>
  <sheetProtection algorithmName="SHA-512" hashValue="KDysqrCU4JCBEZtHEKPg5omOrh/JnNHIxH3AA+YEJZvd8cZsAD2jG+a7vUU20t+et5nAuFAR0Q1KxJvaGFWOOg==" saltValue="OG6RM43ARoQmMPDxRlbrjA==" spinCount="100000" sheet="1" objects="1" scenarios="1"/>
  <mergeCells count="1">
    <mergeCell ref="E2:F2"/>
  </mergeCells>
  <phoneticPr fontId="21" type="noConversion"/>
  <printOptions horizontalCentered="1"/>
  <pageMargins left="0.74803149606299213" right="0.74803149606299213" top="1.3779527559055118" bottom="1.1811023622047245" header="0.59055118110236227" footer="0.59055118110236227"/>
  <pageSetup paperSize="9" orientation="portrait" r:id="rId1"/>
  <headerFooter alignWithMargins="0">
    <oddFooter>&amp;L_______________________________________________________________________________________________&amp;CStran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8E4BF-FE1D-4EE3-8DEB-99AF479ECA66}">
  <dimension ref="A1:F25"/>
  <sheetViews>
    <sheetView view="pageBreakPreview" zoomScaleNormal="130" zoomScaleSheetLayoutView="100" workbookViewId="0">
      <selection activeCell="F24" sqref="F24"/>
    </sheetView>
  </sheetViews>
  <sheetFormatPr defaultColWidth="9" defaultRowHeight="16.5" x14ac:dyDescent="0.3"/>
  <cols>
    <col min="1" max="1" width="4.28515625" style="66" customWidth="1"/>
    <col min="2" max="2" width="43"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205</v>
      </c>
      <c r="B1" s="49"/>
      <c r="C1" s="50"/>
      <c r="D1" s="51"/>
      <c r="E1" s="52"/>
      <c r="F1" s="86"/>
    </row>
    <row r="2" spans="1:6" ht="24.75" customHeight="1" x14ac:dyDescent="0.3">
      <c r="A2" s="48"/>
      <c r="B2" s="49"/>
      <c r="C2" s="50"/>
      <c r="D2" s="51"/>
      <c r="E2" s="167"/>
      <c r="F2" s="167"/>
    </row>
    <row r="3" spans="1:6" s="58" customFormat="1" ht="54.6" customHeight="1" x14ac:dyDescent="0.3">
      <c r="A3" s="54" t="s">
        <v>3</v>
      </c>
      <c r="B3" s="55" t="s">
        <v>4</v>
      </c>
      <c r="C3" s="55" t="s">
        <v>5</v>
      </c>
      <c r="D3" s="56" t="s">
        <v>6</v>
      </c>
      <c r="E3" s="87" t="s">
        <v>29</v>
      </c>
      <c r="F3" s="57" t="s">
        <v>30</v>
      </c>
    </row>
    <row r="4" spans="1:6" x14ac:dyDescent="0.3">
      <c r="A4" s="88" t="s">
        <v>10</v>
      </c>
      <c r="B4" t="s">
        <v>59</v>
      </c>
      <c r="C4" s="120" t="s">
        <v>41</v>
      </c>
      <c r="D4" s="117">
        <v>20</v>
      </c>
      <c r="E4" s="173"/>
      <c r="F4" s="61">
        <f>D4*E4</f>
        <v>0</v>
      </c>
    </row>
    <row r="5" spans="1:6" x14ac:dyDescent="0.3">
      <c r="A5" s="88" t="s">
        <v>11</v>
      </c>
      <c r="B5" t="s">
        <v>60</v>
      </c>
      <c r="C5" s="115" t="s">
        <v>61</v>
      </c>
      <c r="D5" s="118">
        <v>50</v>
      </c>
      <c r="E5" s="173"/>
      <c r="F5" s="61">
        <f t="shared" ref="F5:F23" si="0">D5*E5</f>
        <v>0</v>
      </c>
    </row>
    <row r="6" spans="1:6" x14ac:dyDescent="0.3">
      <c r="A6" s="88" t="s">
        <v>12</v>
      </c>
      <c r="B6" t="s">
        <v>62</v>
      </c>
      <c r="C6" s="115" t="s">
        <v>41</v>
      </c>
      <c r="D6" s="118">
        <v>10</v>
      </c>
      <c r="E6" s="173"/>
      <c r="F6" s="61">
        <f t="shared" si="0"/>
        <v>0</v>
      </c>
    </row>
    <row r="7" spans="1:6" x14ac:dyDescent="0.3">
      <c r="A7" s="88" t="s">
        <v>13</v>
      </c>
      <c r="B7" t="s">
        <v>63</v>
      </c>
      <c r="C7" s="115" t="s">
        <v>61</v>
      </c>
      <c r="D7" s="118">
        <v>11</v>
      </c>
      <c r="E7" s="173"/>
      <c r="F7" s="61">
        <f t="shared" si="0"/>
        <v>0</v>
      </c>
    </row>
    <row r="8" spans="1:6" x14ac:dyDescent="0.3">
      <c r="A8" s="88" t="s">
        <v>14</v>
      </c>
      <c r="B8" t="s">
        <v>64</v>
      </c>
      <c r="C8" s="115" t="s">
        <v>41</v>
      </c>
      <c r="D8" s="118">
        <v>100</v>
      </c>
      <c r="E8" s="173"/>
      <c r="F8" s="61">
        <f t="shared" si="0"/>
        <v>0</v>
      </c>
    </row>
    <row r="9" spans="1:6" x14ac:dyDescent="0.3">
      <c r="A9" s="88" t="s">
        <v>15</v>
      </c>
      <c r="B9" t="s">
        <v>65</v>
      </c>
      <c r="C9" s="115" t="s">
        <v>41</v>
      </c>
      <c r="D9" s="118">
        <v>10</v>
      </c>
      <c r="E9" s="173"/>
      <c r="F9" s="61">
        <f t="shared" si="0"/>
        <v>0</v>
      </c>
    </row>
    <row r="10" spans="1:6" x14ac:dyDescent="0.3">
      <c r="A10" s="88" t="s">
        <v>16</v>
      </c>
      <c r="B10" t="s">
        <v>66</v>
      </c>
      <c r="C10" s="115" t="s">
        <v>41</v>
      </c>
      <c r="D10" s="118">
        <v>20</v>
      </c>
      <c r="E10" s="173"/>
      <c r="F10" s="61">
        <f t="shared" si="0"/>
        <v>0</v>
      </c>
    </row>
    <row r="11" spans="1:6" x14ac:dyDescent="0.3">
      <c r="A11" s="88" t="s">
        <v>17</v>
      </c>
      <c r="B11" t="s">
        <v>67</v>
      </c>
      <c r="C11" s="115" t="s">
        <v>41</v>
      </c>
      <c r="D11" s="118">
        <v>100</v>
      </c>
      <c r="E11" s="173"/>
      <c r="F11" s="61">
        <f t="shared" si="0"/>
        <v>0</v>
      </c>
    </row>
    <row r="12" spans="1:6" x14ac:dyDescent="0.3">
      <c r="A12" s="88" t="s">
        <v>18</v>
      </c>
      <c r="B12" t="s">
        <v>68</v>
      </c>
      <c r="C12" s="115" t="s">
        <v>41</v>
      </c>
      <c r="D12" s="118">
        <v>100</v>
      </c>
      <c r="E12" s="173"/>
      <c r="F12" s="61">
        <f t="shared" si="0"/>
        <v>0</v>
      </c>
    </row>
    <row r="13" spans="1:6" x14ac:dyDescent="0.3">
      <c r="A13" s="88" t="s">
        <v>19</v>
      </c>
      <c r="B13" t="s">
        <v>69</v>
      </c>
      <c r="C13" s="115" t="s">
        <v>45</v>
      </c>
      <c r="D13" s="118">
        <v>6</v>
      </c>
      <c r="E13" s="173"/>
      <c r="F13" s="61">
        <f t="shared" si="0"/>
        <v>0</v>
      </c>
    </row>
    <row r="14" spans="1:6" x14ac:dyDescent="0.3">
      <c r="A14" s="88" t="s">
        <v>126</v>
      </c>
      <c r="B14" t="s">
        <v>184</v>
      </c>
      <c r="C14" s="115" t="s">
        <v>61</v>
      </c>
      <c r="D14" s="118">
        <v>15</v>
      </c>
      <c r="E14" s="173"/>
      <c r="F14" s="61">
        <f t="shared" si="0"/>
        <v>0</v>
      </c>
    </row>
    <row r="15" spans="1:6" x14ac:dyDescent="0.3">
      <c r="A15" s="88" t="s">
        <v>127</v>
      </c>
      <c r="B15" t="s">
        <v>185</v>
      </c>
      <c r="C15" s="115" t="s">
        <v>61</v>
      </c>
      <c r="D15" s="118">
        <v>50</v>
      </c>
      <c r="E15" s="173"/>
      <c r="F15" s="61">
        <f t="shared" si="0"/>
        <v>0</v>
      </c>
    </row>
    <row r="16" spans="1:6" x14ac:dyDescent="0.3">
      <c r="A16" s="88" t="s">
        <v>128</v>
      </c>
      <c r="B16" t="s">
        <v>186</v>
      </c>
      <c r="C16" s="115" t="s">
        <v>61</v>
      </c>
      <c r="D16" s="118">
        <v>50</v>
      </c>
      <c r="E16" s="173"/>
      <c r="F16" s="61">
        <f t="shared" si="0"/>
        <v>0</v>
      </c>
    </row>
    <row r="17" spans="1:6" x14ac:dyDescent="0.3">
      <c r="A17" s="88" t="s">
        <v>129</v>
      </c>
      <c r="B17" t="s">
        <v>187</v>
      </c>
      <c r="C17" s="115" t="s">
        <v>41</v>
      </c>
      <c r="D17" s="118">
        <v>10</v>
      </c>
      <c r="E17" s="173"/>
      <c r="F17" s="61">
        <f t="shared" si="0"/>
        <v>0</v>
      </c>
    </row>
    <row r="18" spans="1:6" x14ac:dyDescent="0.3">
      <c r="A18" s="88" t="s">
        <v>130</v>
      </c>
      <c r="B18" t="s">
        <v>188</v>
      </c>
      <c r="C18" s="115" t="s">
        <v>41</v>
      </c>
      <c r="D18" s="118">
        <v>10</v>
      </c>
      <c r="E18" s="173"/>
      <c r="F18" s="61">
        <f t="shared" si="0"/>
        <v>0</v>
      </c>
    </row>
    <row r="19" spans="1:6" x14ac:dyDescent="0.3">
      <c r="A19" s="88" t="s">
        <v>131</v>
      </c>
      <c r="B19" t="s">
        <v>189</v>
      </c>
      <c r="C19" s="115" t="s">
        <v>41</v>
      </c>
      <c r="D19" s="118">
        <v>10</v>
      </c>
      <c r="E19" s="173"/>
      <c r="F19" s="61">
        <f t="shared" si="0"/>
        <v>0</v>
      </c>
    </row>
    <row r="20" spans="1:6" x14ac:dyDescent="0.3">
      <c r="A20" s="88" t="s">
        <v>132</v>
      </c>
      <c r="B20" t="s">
        <v>190</v>
      </c>
      <c r="C20" s="115" t="s">
        <v>41</v>
      </c>
      <c r="D20" s="118">
        <v>10</v>
      </c>
      <c r="E20" s="173"/>
      <c r="F20" s="61">
        <f t="shared" si="0"/>
        <v>0</v>
      </c>
    </row>
    <row r="21" spans="1:6" x14ac:dyDescent="0.3">
      <c r="A21" s="88" t="s">
        <v>133</v>
      </c>
      <c r="B21" s="53" t="s">
        <v>191</v>
      </c>
      <c r="C21" s="115" t="s">
        <v>41</v>
      </c>
      <c r="D21" s="118">
        <v>10</v>
      </c>
      <c r="E21" s="173"/>
      <c r="F21" s="61">
        <f t="shared" si="0"/>
        <v>0</v>
      </c>
    </row>
    <row r="22" spans="1:6" x14ac:dyDescent="0.3">
      <c r="A22" s="88" t="s">
        <v>134</v>
      </c>
      <c r="B22" s="53" t="s">
        <v>192</v>
      </c>
      <c r="C22" s="115" t="s">
        <v>41</v>
      </c>
      <c r="D22" s="118">
        <v>10</v>
      </c>
      <c r="E22" s="173"/>
      <c r="F22" s="61">
        <f t="shared" si="0"/>
        <v>0</v>
      </c>
    </row>
    <row r="23" spans="1:6" ht="17.25" thickBot="1" x14ac:dyDescent="0.35">
      <c r="A23" s="88" t="s">
        <v>135</v>
      </c>
      <c r="B23" s="53" t="s">
        <v>193</v>
      </c>
      <c r="C23" s="116" t="s">
        <v>41</v>
      </c>
      <c r="D23" s="119">
        <v>100</v>
      </c>
      <c r="E23" s="173"/>
      <c r="F23" s="61">
        <f t="shared" si="0"/>
        <v>0</v>
      </c>
    </row>
    <row r="24" spans="1:6" ht="45" customHeight="1" thickTop="1" thickBot="1" x14ac:dyDescent="0.35">
      <c r="A24" s="62"/>
      <c r="B24" s="63" t="s">
        <v>32</v>
      </c>
      <c r="C24" s="64" t="s">
        <v>33</v>
      </c>
      <c r="D24" s="64"/>
      <c r="E24" s="64"/>
      <c r="F24" s="65">
        <f>SUM(F4:F23)</f>
        <v>0</v>
      </c>
    </row>
    <row r="25" spans="1:6" ht="17.25" thickTop="1" x14ac:dyDescent="0.3"/>
  </sheetData>
  <sheetProtection algorithmName="SHA-512" hashValue="Zu0PiLow9Dwz3mF8EYgodrRDLbhhEEqfab2uqdvYH0AVb+z3kRbg/KotZ+o9qsAQwetUZpicDEWqxgu630gthw==" saltValue="Fyosog51AURDTF74pPDyiA==" spinCount="100000" sheet="1" objects="1" scenarios="1"/>
  <mergeCells count="1">
    <mergeCell ref="E2:F2"/>
  </mergeCells>
  <phoneticPr fontId="21" type="noConversion"/>
  <printOptions horizontalCentered="1"/>
  <pageMargins left="0.74803149606299213" right="0.74803149606299213" top="1.3779527559055118" bottom="1.1811023622047245" header="0.59055118110236227" footer="0.59055118110236227"/>
  <pageSetup paperSize="9" orientation="portrait" r:id="rId1"/>
  <headerFooter alignWithMargins="0">
    <oddFooter>&amp;L_______________________________________________________________________________________________&amp;CStran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71EDC-87DA-4E2A-AA74-676605DBB74D}">
  <dimension ref="A1:F19"/>
  <sheetViews>
    <sheetView view="pageBreakPreview" zoomScaleNormal="130" zoomScaleSheetLayoutView="100" workbookViewId="0">
      <selection activeCell="F18" sqref="F18"/>
    </sheetView>
  </sheetViews>
  <sheetFormatPr defaultColWidth="9" defaultRowHeight="16.5" x14ac:dyDescent="0.3"/>
  <cols>
    <col min="1" max="1" width="4.28515625" style="66" customWidth="1"/>
    <col min="2" max="2" width="43"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138</v>
      </c>
      <c r="B1" s="49"/>
      <c r="C1" s="50"/>
      <c r="D1" s="51"/>
      <c r="E1" s="52"/>
      <c r="F1" s="86"/>
    </row>
    <row r="2" spans="1:6" ht="24.75" customHeight="1" x14ac:dyDescent="0.3">
      <c r="A2" s="48"/>
      <c r="B2" s="49"/>
      <c r="C2" s="50"/>
      <c r="D2" s="51"/>
      <c r="E2" s="167"/>
      <c r="F2" s="167"/>
    </row>
    <row r="3" spans="1:6" s="58" customFormat="1" ht="54.6" customHeight="1" x14ac:dyDescent="0.3">
      <c r="A3" s="54" t="s">
        <v>3</v>
      </c>
      <c r="B3" s="55" t="s">
        <v>4</v>
      </c>
      <c r="C3" s="55" t="s">
        <v>5</v>
      </c>
      <c r="D3" s="56" t="s">
        <v>6</v>
      </c>
      <c r="E3" s="87" t="s">
        <v>29</v>
      </c>
      <c r="F3" s="57" t="s">
        <v>30</v>
      </c>
    </row>
    <row r="4" spans="1:6" x14ac:dyDescent="0.3">
      <c r="A4" s="88" t="s">
        <v>10</v>
      </c>
      <c r="B4" s="125" t="s">
        <v>70</v>
      </c>
      <c r="C4" s="120" t="s">
        <v>41</v>
      </c>
      <c r="D4" s="69">
        <v>2</v>
      </c>
      <c r="E4" s="173"/>
      <c r="F4" s="61">
        <f>D4*E4</f>
        <v>0</v>
      </c>
    </row>
    <row r="5" spans="1:6" x14ac:dyDescent="0.3">
      <c r="A5" s="88" t="s">
        <v>11</v>
      </c>
      <c r="B5" s="126" t="s">
        <v>71</v>
      </c>
      <c r="C5" s="115" t="s">
        <v>45</v>
      </c>
      <c r="D5" s="69">
        <v>10</v>
      </c>
      <c r="E5" s="173"/>
      <c r="F5" s="61">
        <f t="shared" ref="F5:F17" si="0">D5*E5</f>
        <v>0</v>
      </c>
    </row>
    <row r="6" spans="1:6" x14ac:dyDescent="0.3">
      <c r="A6" s="88" t="s">
        <v>12</v>
      </c>
      <c r="B6" s="126" t="s">
        <v>72</v>
      </c>
      <c r="C6" s="115" t="s">
        <v>41</v>
      </c>
      <c r="D6" s="69">
        <v>10</v>
      </c>
      <c r="E6" s="173"/>
      <c r="F6" s="61">
        <f t="shared" si="0"/>
        <v>0</v>
      </c>
    </row>
    <row r="7" spans="1:6" x14ac:dyDescent="0.3">
      <c r="A7" s="88" t="s">
        <v>13</v>
      </c>
      <c r="B7" s="126" t="s">
        <v>73</v>
      </c>
      <c r="C7" s="115" t="s">
        <v>41</v>
      </c>
      <c r="D7" s="69">
        <v>10</v>
      </c>
      <c r="E7" s="173"/>
      <c r="F7" s="61">
        <f t="shared" si="0"/>
        <v>0</v>
      </c>
    </row>
    <row r="8" spans="1:6" x14ac:dyDescent="0.3">
      <c r="A8" s="88" t="s">
        <v>14</v>
      </c>
      <c r="B8" s="126" t="s">
        <v>74</v>
      </c>
      <c r="C8" s="115" t="s">
        <v>41</v>
      </c>
      <c r="D8" s="69">
        <v>5</v>
      </c>
      <c r="E8" s="173"/>
      <c r="F8" s="61">
        <f t="shared" si="0"/>
        <v>0</v>
      </c>
    </row>
    <row r="9" spans="1:6" x14ac:dyDescent="0.3">
      <c r="A9" s="88" t="s">
        <v>15</v>
      </c>
      <c r="B9" s="126" t="s">
        <v>75</v>
      </c>
      <c r="C9" s="115" t="s">
        <v>45</v>
      </c>
      <c r="D9" s="69">
        <v>10</v>
      </c>
      <c r="E9" s="173"/>
      <c r="F9" s="61">
        <f t="shared" si="0"/>
        <v>0</v>
      </c>
    </row>
    <row r="10" spans="1:6" x14ac:dyDescent="0.3">
      <c r="A10" s="88" t="s">
        <v>16</v>
      </c>
      <c r="B10" s="126" t="s">
        <v>76</v>
      </c>
      <c r="C10" s="115" t="s">
        <v>41</v>
      </c>
      <c r="D10" s="69">
        <v>10</v>
      </c>
      <c r="E10" s="173"/>
      <c r="F10" s="61">
        <f t="shared" si="0"/>
        <v>0</v>
      </c>
    </row>
    <row r="11" spans="1:6" x14ac:dyDescent="0.3">
      <c r="A11" s="88" t="s">
        <v>17</v>
      </c>
      <c r="B11" s="126" t="s">
        <v>77</v>
      </c>
      <c r="C11" s="115" t="s">
        <v>41</v>
      </c>
      <c r="D11" s="69">
        <v>10</v>
      </c>
      <c r="E11" s="173"/>
      <c r="F11" s="61">
        <f t="shared" si="0"/>
        <v>0</v>
      </c>
    </row>
    <row r="12" spans="1:6" x14ac:dyDescent="0.3">
      <c r="A12" s="88" t="s">
        <v>18</v>
      </c>
      <c r="B12" s="126" t="s">
        <v>78</v>
      </c>
      <c r="C12" s="115" t="s">
        <v>45</v>
      </c>
      <c r="D12" s="69">
        <v>10</v>
      </c>
      <c r="E12" s="173"/>
      <c r="F12" s="61">
        <f t="shared" si="0"/>
        <v>0</v>
      </c>
    </row>
    <row r="13" spans="1:6" x14ac:dyDescent="0.3">
      <c r="A13" s="88" t="s">
        <v>19</v>
      </c>
      <c r="B13" s="126" t="s">
        <v>79</v>
      </c>
      <c r="C13" s="115" t="s">
        <v>41</v>
      </c>
      <c r="D13" s="69">
        <v>10</v>
      </c>
      <c r="E13" s="173"/>
      <c r="F13" s="61">
        <f t="shared" si="0"/>
        <v>0</v>
      </c>
    </row>
    <row r="14" spans="1:6" x14ac:dyDescent="0.3">
      <c r="A14" s="88" t="s">
        <v>126</v>
      </c>
      <c r="B14" s="126" t="s">
        <v>194</v>
      </c>
      <c r="C14" s="115" t="s">
        <v>41</v>
      </c>
      <c r="D14" s="69">
        <v>1</v>
      </c>
      <c r="E14" s="173"/>
      <c r="F14" s="61">
        <f t="shared" si="0"/>
        <v>0</v>
      </c>
    </row>
    <row r="15" spans="1:6" x14ac:dyDescent="0.3">
      <c r="A15" s="88" t="s">
        <v>127</v>
      </c>
      <c r="B15" s="129" t="s">
        <v>195</v>
      </c>
      <c r="C15" s="115" t="s">
        <v>41</v>
      </c>
      <c r="D15" s="69">
        <v>10</v>
      </c>
      <c r="E15" s="173"/>
      <c r="F15" s="61">
        <f t="shared" si="0"/>
        <v>0</v>
      </c>
    </row>
    <row r="16" spans="1:6" x14ac:dyDescent="0.3">
      <c r="A16" s="88" t="s">
        <v>128</v>
      </c>
      <c r="B16" s="129" t="s">
        <v>196</v>
      </c>
      <c r="C16" s="115" t="s">
        <v>41</v>
      </c>
      <c r="D16" s="69">
        <v>10</v>
      </c>
      <c r="E16" s="173"/>
      <c r="F16" s="61">
        <f t="shared" si="0"/>
        <v>0</v>
      </c>
    </row>
    <row r="17" spans="1:6" ht="17.25" thickBot="1" x14ac:dyDescent="0.35">
      <c r="A17" s="88" t="s">
        <v>129</v>
      </c>
      <c r="B17" s="130" t="s">
        <v>197</v>
      </c>
      <c r="C17" s="116" t="s">
        <v>41</v>
      </c>
      <c r="D17" s="69">
        <v>50</v>
      </c>
      <c r="E17" s="173"/>
      <c r="F17" s="61">
        <f t="shared" si="0"/>
        <v>0</v>
      </c>
    </row>
    <row r="18" spans="1:6" ht="45" customHeight="1" thickTop="1" thickBot="1" x14ac:dyDescent="0.35">
      <c r="A18" s="62"/>
      <c r="B18" s="63" t="s">
        <v>32</v>
      </c>
      <c r="C18" s="64" t="s">
        <v>33</v>
      </c>
      <c r="D18" s="64"/>
      <c r="E18" s="64"/>
      <c r="F18" s="65">
        <f>SUM(F4:F17)</f>
        <v>0</v>
      </c>
    </row>
    <row r="19" spans="1:6" ht="17.25" thickTop="1" x14ac:dyDescent="0.3"/>
  </sheetData>
  <sheetProtection algorithmName="SHA-512" hashValue="cornvcSKLc5L3mC3WY1BblMYn6tKevyzlkJ7N+rCCPRasbo3sVXbEr95G5ljRBcPvl27deHqwVrHgRmq5aV+fw==" saltValue="SeHxrCmkHKC9phiCKBpXrw==" spinCount="100000" sheet="1" objects="1" scenarios="1"/>
  <mergeCells count="1">
    <mergeCell ref="E2:F2"/>
  </mergeCells>
  <phoneticPr fontId="21" type="noConversion"/>
  <printOptions horizontalCentered="1"/>
  <pageMargins left="0.74803149606299213" right="0.74803149606299213" top="1.3779527559055118" bottom="1.1811023622047245" header="0.59055118110236227" footer="0.59055118110236227"/>
  <pageSetup paperSize="9" orientation="portrait" r:id="rId1"/>
  <headerFooter alignWithMargins="0">
    <oddFooter>&amp;L_______________________________________________________________________________________________&amp;CStran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74D18-B345-44A1-A3C1-3E9A51508628}">
  <dimension ref="A1:F20"/>
  <sheetViews>
    <sheetView view="pageBreakPreview" zoomScaleNormal="130" zoomScaleSheetLayoutView="100" workbookViewId="0">
      <selection activeCell="F19" sqref="F19"/>
    </sheetView>
  </sheetViews>
  <sheetFormatPr defaultColWidth="9" defaultRowHeight="16.5" x14ac:dyDescent="0.3"/>
  <cols>
    <col min="1" max="1" width="4.28515625" style="66" customWidth="1"/>
    <col min="2" max="2" width="43"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206</v>
      </c>
      <c r="B1" s="49"/>
      <c r="C1" s="50"/>
      <c r="D1" s="51"/>
      <c r="E1" s="52"/>
      <c r="F1" s="86"/>
    </row>
    <row r="2" spans="1:6" ht="24.75" customHeight="1" x14ac:dyDescent="0.3">
      <c r="A2" s="48"/>
      <c r="B2" s="49"/>
      <c r="C2" s="50"/>
      <c r="D2" s="51"/>
      <c r="E2" s="167"/>
      <c r="F2" s="167"/>
    </row>
    <row r="3" spans="1:6" s="58" customFormat="1" ht="54.6" customHeight="1" x14ac:dyDescent="0.3">
      <c r="A3" s="54" t="s">
        <v>3</v>
      </c>
      <c r="B3" s="55" t="s">
        <v>4</v>
      </c>
      <c r="C3" s="55" t="s">
        <v>5</v>
      </c>
      <c r="D3" s="56" t="s">
        <v>6</v>
      </c>
      <c r="E3" s="87" t="s">
        <v>29</v>
      </c>
      <c r="F3" s="57" t="s">
        <v>30</v>
      </c>
    </row>
    <row r="4" spans="1:6" x14ac:dyDescent="0.3">
      <c r="A4" s="88" t="s">
        <v>10</v>
      </c>
      <c r="B4" s="125" t="s">
        <v>81</v>
      </c>
      <c r="C4" s="120" t="s">
        <v>46</v>
      </c>
      <c r="D4" s="69">
        <v>10</v>
      </c>
      <c r="E4" s="173"/>
      <c r="F4" s="61">
        <f>D4*E4</f>
        <v>0</v>
      </c>
    </row>
    <row r="5" spans="1:6" x14ac:dyDescent="0.3">
      <c r="A5" s="88" t="s">
        <v>11</v>
      </c>
      <c r="B5" s="126" t="s">
        <v>82</v>
      </c>
      <c r="C5" s="115" t="s">
        <v>46</v>
      </c>
      <c r="D5" s="69">
        <v>2</v>
      </c>
      <c r="E5" s="173"/>
      <c r="F5" s="61">
        <f t="shared" ref="F5:F18" si="0">D5*E5</f>
        <v>0</v>
      </c>
    </row>
    <row r="6" spans="1:6" x14ac:dyDescent="0.3">
      <c r="A6" s="88" t="s">
        <v>12</v>
      </c>
      <c r="B6" s="126" t="s">
        <v>83</v>
      </c>
      <c r="C6" s="115" t="s">
        <v>46</v>
      </c>
      <c r="D6" s="69">
        <v>1</v>
      </c>
      <c r="E6" s="173"/>
      <c r="F6" s="61">
        <f t="shared" si="0"/>
        <v>0</v>
      </c>
    </row>
    <row r="7" spans="1:6" x14ac:dyDescent="0.3">
      <c r="A7" s="88" t="s">
        <v>13</v>
      </c>
      <c r="B7" s="126" t="s">
        <v>84</v>
      </c>
      <c r="C7" s="115" t="s">
        <v>46</v>
      </c>
      <c r="D7" s="69">
        <v>1</v>
      </c>
      <c r="E7" s="173"/>
      <c r="F7" s="61">
        <f t="shared" si="0"/>
        <v>0</v>
      </c>
    </row>
    <row r="8" spans="1:6" x14ac:dyDescent="0.3">
      <c r="A8" s="88" t="s">
        <v>14</v>
      </c>
      <c r="B8" s="126" t="s">
        <v>85</v>
      </c>
      <c r="C8" s="115" t="s">
        <v>46</v>
      </c>
      <c r="D8" s="69">
        <v>1</v>
      </c>
      <c r="E8" s="173"/>
      <c r="F8" s="61">
        <f t="shared" si="0"/>
        <v>0</v>
      </c>
    </row>
    <row r="9" spans="1:6" x14ac:dyDescent="0.3">
      <c r="A9" s="88" t="s">
        <v>15</v>
      </c>
      <c r="B9" s="126" t="s">
        <v>86</v>
      </c>
      <c r="C9" s="115" t="s">
        <v>46</v>
      </c>
      <c r="D9" s="69">
        <v>1</v>
      </c>
      <c r="E9" s="173"/>
      <c r="F9" s="61">
        <f t="shared" si="0"/>
        <v>0</v>
      </c>
    </row>
    <row r="10" spans="1:6" x14ac:dyDescent="0.3">
      <c r="A10" s="88" t="s">
        <v>16</v>
      </c>
      <c r="B10" s="126" t="s">
        <v>87</v>
      </c>
      <c r="C10" s="115" t="s">
        <v>46</v>
      </c>
      <c r="D10" s="69">
        <v>1</v>
      </c>
      <c r="E10" s="173"/>
      <c r="F10" s="61">
        <f t="shared" si="0"/>
        <v>0</v>
      </c>
    </row>
    <row r="11" spans="1:6" x14ac:dyDescent="0.3">
      <c r="A11" s="88" t="s">
        <v>17</v>
      </c>
      <c r="B11" s="126" t="s">
        <v>88</v>
      </c>
      <c r="C11" s="115" t="s">
        <v>46</v>
      </c>
      <c r="D11" s="69">
        <v>1</v>
      </c>
      <c r="E11" s="173"/>
      <c r="F11" s="61">
        <f t="shared" si="0"/>
        <v>0</v>
      </c>
    </row>
    <row r="12" spans="1:6" x14ac:dyDescent="0.3">
      <c r="A12" s="88" t="s">
        <v>18</v>
      </c>
      <c r="B12" s="126" t="s">
        <v>89</v>
      </c>
      <c r="C12" s="115" t="s">
        <v>46</v>
      </c>
      <c r="D12" s="69">
        <v>1</v>
      </c>
      <c r="E12" s="173"/>
      <c r="F12" s="61">
        <f t="shared" si="0"/>
        <v>0</v>
      </c>
    </row>
    <row r="13" spans="1:6" x14ac:dyDescent="0.3">
      <c r="A13" s="88" t="s">
        <v>19</v>
      </c>
      <c r="B13" s="126" t="s">
        <v>91</v>
      </c>
      <c r="C13" s="115" t="s">
        <v>46</v>
      </c>
      <c r="D13" s="69">
        <v>1</v>
      </c>
      <c r="E13" s="173"/>
      <c r="F13" s="61">
        <f t="shared" si="0"/>
        <v>0</v>
      </c>
    </row>
    <row r="14" spans="1:6" x14ac:dyDescent="0.3">
      <c r="A14" s="88" t="s">
        <v>126</v>
      </c>
      <c r="B14" s="129" t="s">
        <v>198</v>
      </c>
      <c r="C14" s="115" t="s">
        <v>46</v>
      </c>
      <c r="D14" s="69">
        <v>1</v>
      </c>
      <c r="E14" s="173"/>
      <c r="F14" s="61">
        <f t="shared" si="0"/>
        <v>0</v>
      </c>
    </row>
    <row r="15" spans="1:6" x14ac:dyDescent="0.3">
      <c r="A15" s="88" t="s">
        <v>127</v>
      </c>
      <c r="B15" s="129" t="s">
        <v>199</v>
      </c>
      <c r="C15" s="115" t="s">
        <v>46</v>
      </c>
      <c r="D15" s="68">
        <v>1</v>
      </c>
      <c r="E15" s="173"/>
      <c r="F15" s="61">
        <f t="shared" si="0"/>
        <v>0</v>
      </c>
    </row>
    <row r="16" spans="1:6" x14ac:dyDescent="0.3">
      <c r="A16" s="88" t="s">
        <v>128</v>
      </c>
      <c r="B16" s="129" t="s">
        <v>200</v>
      </c>
      <c r="C16" s="115" t="s">
        <v>46</v>
      </c>
      <c r="D16" s="68">
        <v>1</v>
      </c>
      <c r="E16" s="173"/>
      <c r="F16" s="61">
        <f t="shared" si="0"/>
        <v>0</v>
      </c>
    </row>
    <row r="17" spans="1:6" x14ac:dyDescent="0.3">
      <c r="A17" s="88" t="s">
        <v>129</v>
      </c>
      <c r="B17" s="129" t="s">
        <v>201</v>
      </c>
      <c r="C17" s="115" t="s">
        <v>46</v>
      </c>
      <c r="D17" s="68">
        <v>1</v>
      </c>
      <c r="E17" s="173"/>
      <c r="F17" s="61">
        <f t="shared" si="0"/>
        <v>0</v>
      </c>
    </row>
    <row r="18" spans="1:6" ht="17.100000000000001" customHeight="1" thickBot="1" x14ac:dyDescent="0.35">
      <c r="A18" s="88" t="s">
        <v>130</v>
      </c>
      <c r="B18" s="131" t="s">
        <v>202</v>
      </c>
      <c r="C18" s="116" t="s">
        <v>46</v>
      </c>
      <c r="D18" s="116">
        <v>1</v>
      </c>
      <c r="E18" s="174"/>
      <c r="F18" s="61">
        <f t="shared" si="0"/>
        <v>0</v>
      </c>
    </row>
    <row r="19" spans="1:6" ht="45" customHeight="1" thickTop="1" thickBot="1" x14ac:dyDescent="0.35">
      <c r="A19" s="62"/>
      <c r="B19" s="63" t="s">
        <v>32</v>
      </c>
      <c r="C19" s="64" t="s">
        <v>33</v>
      </c>
      <c r="D19" s="64"/>
      <c r="E19" s="64"/>
      <c r="F19" s="65">
        <f>SUM(F4:F18)</f>
        <v>0</v>
      </c>
    </row>
    <row r="20" spans="1:6" ht="17.25" thickTop="1" x14ac:dyDescent="0.3"/>
  </sheetData>
  <sheetProtection algorithmName="SHA-512" hashValue="x5oCLi0rPOUxqITAAJ8kvBSjCOTD7vLazrkFGeMciD9mr+L8rtkbyBlOgFMhd7D83L311kIKDnd6aSYcsq2kLQ==" saltValue="2+12OnUZcXHzJ1abKFNm6A==" spinCount="100000" sheet="1" objects="1" scenarios="1"/>
  <mergeCells count="1">
    <mergeCell ref="E2:F2"/>
  </mergeCells>
  <phoneticPr fontId="21" type="noConversion"/>
  <printOptions horizontalCentered="1"/>
  <pageMargins left="0.74803149606299213" right="0.74803149606299213" top="1.3779527559055118" bottom="1.1811023622047245" header="0.59055118110236227" footer="0.59055118110236227"/>
  <pageSetup paperSize="9" orientation="portrait" r:id="rId1"/>
  <headerFooter alignWithMargins="0">
    <oddFooter>&amp;L_______________________________________________________________________________________________&amp;CStran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40599-0B8A-468A-8A48-38C049D44BA8}">
  <dimension ref="A1:F23"/>
  <sheetViews>
    <sheetView view="pageBreakPreview" zoomScaleNormal="130" zoomScaleSheetLayoutView="100" workbookViewId="0">
      <selection activeCell="F22" sqref="F22"/>
    </sheetView>
  </sheetViews>
  <sheetFormatPr defaultColWidth="9" defaultRowHeight="16.5" x14ac:dyDescent="0.3"/>
  <cols>
    <col min="1" max="1" width="4.28515625" style="111" customWidth="1"/>
    <col min="2" max="2" width="72.42578125" style="106" customWidth="1"/>
    <col min="3" max="3" width="7" style="103" customWidth="1"/>
    <col min="4" max="4" width="7.7109375" style="104" customWidth="1"/>
    <col min="5" max="5" width="13.5703125" style="112" customWidth="1"/>
    <col min="6" max="6" width="18.28515625" style="112" customWidth="1"/>
    <col min="7" max="16384" width="9" style="95"/>
  </cols>
  <sheetData>
    <row r="1" spans="1:6" x14ac:dyDescent="0.3">
      <c r="A1" s="90" t="s">
        <v>208</v>
      </c>
      <c r="B1" s="91"/>
      <c r="C1" s="92"/>
      <c r="D1" s="93"/>
      <c r="E1" s="94"/>
      <c r="F1" s="94"/>
    </row>
    <row r="2" spans="1:6" ht="24.75" customHeight="1" x14ac:dyDescent="0.3">
      <c r="A2" s="90"/>
      <c r="B2" s="91"/>
      <c r="C2" s="92"/>
      <c r="D2" s="93"/>
      <c r="E2" s="168"/>
      <c r="F2" s="168"/>
    </row>
    <row r="3" spans="1:6" s="101" customFormat="1" ht="54.6" customHeight="1" x14ac:dyDescent="0.3">
      <c r="A3" s="96" t="s">
        <v>3</v>
      </c>
      <c r="B3" s="97" t="s">
        <v>4</v>
      </c>
      <c r="C3" s="97" t="s">
        <v>5</v>
      </c>
      <c r="D3" s="98" t="s">
        <v>6</v>
      </c>
      <c r="E3" s="99" t="s">
        <v>29</v>
      </c>
      <c r="F3" s="100" t="s">
        <v>30</v>
      </c>
    </row>
    <row r="4" spans="1:6" x14ac:dyDescent="0.3">
      <c r="A4" s="102" t="s">
        <v>10</v>
      </c>
      <c r="B4" s="125" t="s">
        <v>139</v>
      </c>
      <c r="C4" s="133" t="s">
        <v>46</v>
      </c>
      <c r="D4" s="104">
        <v>1</v>
      </c>
      <c r="E4" s="175"/>
      <c r="F4" s="105">
        <f>D4*E4</f>
        <v>0</v>
      </c>
    </row>
    <row r="5" spans="1:6" x14ac:dyDescent="0.3">
      <c r="A5" s="102" t="s">
        <v>11</v>
      </c>
      <c r="B5" s="126" t="s">
        <v>140</v>
      </c>
      <c r="C5" s="134" t="s">
        <v>46</v>
      </c>
      <c r="D5" s="104">
        <v>1</v>
      </c>
      <c r="E5" s="175"/>
      <c r="F5" s="105">
        <f t="shared" ref="F5:F21" si="0">D5*E5</f>
        <v>0</v>
      </c>
    </row>
    <row r="6" spans="1:6" x14ac:dyDescent="0.3">
      <c r="A6" s="102" t="s">
        <v>12</v>
      </c>
      <c r="B6" s="126" t="s">
        <v>141</v>
      </c>
      <c r="C6" s="134" t="s">
        <v>46</v>
      </c>
      <c r="D6" s="104">
        <v>1</v>
      </c>
      <c r="E6" s="175"/>
      <c r="F6" s="105">
        <f t="shared" si="0"/>
        <v>0</v>
      </c>
    </row>
    <row r="7" spans="1:6" x14ac:dyDescent="0.3">
      <c r="A7" s="102" t="s">
        <v>13</v>
      </c>
      <c r="B7" s="126" t="s">
        <v>142</v>
      </c>
      <c r="C7" s="134" t="s">
        <v>46</v>
      </c>
      <c r="D7" s="104">
        <v>1</v>
      </c>
      <c r="E7" s="175"/>
      <c r="F7" s="105">
        <f t="shared" si="0"/>
        <v>0</v>
      </c>
    </row>
    <row r="8" spans="1:6" x14ac:dyDescent="0.3">
      <c r="A8" s="102" t="s">
        <v>14</v>
      </c>
      <c r="B8" s="126" t="s">
        <v>143</v>
      </c>
      <c r="C8" s="134" t="s">
        <v>46</v>
      </c>
      <c r="D8" s="104">
        <v>1</v>
      </c>
      <c r="E8" s="175"/>
      <c r="F8" s="105">
        <f t="shared" si="0"/>
        <v>0</v>
      </c>
    </row>
    <row r="9" spans="1:6" x14ac:dyDescent="0.3">
      <c r="A9" s="102" t="s">
        <v>15</v>
      </c>
      <c r="B9" s="126" t="s">
        <v>144</v>
      </c>
      <c r="C9" s="134" t="s">
        <v>46</v>
      </c>
      <c r="D9" s="104">
        <v>1</v>
      </c>
      <c r="E9" s="175"/>
      <c r="F9" s="105">
        <f t="shared" si="0"/>
        <v>0</v>
      </c>
    </row>
    <row r="10" spans="1:6" x14ac:dyDescent="0.3">
      <c r="A10" s="102" t="s">
        <v>16</v>
      </c>
      <c r="B10" s="132" t="s">
        <v>145</v>
      </c>
      <c r="C10" s="134" t="s">
        <v>46</v>
      </c>
      <c r="D10" s="104">
        <v>1</v>
      </c>
      <c r="E10" s="175"/>
      <c r="F10" s="105">
        <f t="shared" si="0"/>
        <v>0</v>
      </c>
    </row>
    <row r="11" spans="1:6" x14ac:dyDescent="0.3">
      <c r="A11" s="102" t="s">
        <v>17</v>
      </c>
      <c r="B11" s="126" t="s">
        <v>146</v>
      </c>
      <c r="C11" s="134" t="s">
        <v>46</v>
      </c>
      <c r="D11" s="104">
        <v>1</v>
      </c>
      <c r="E11" s="175"/>
      <c r="F11" s="105">
        <f t="shared" si="0"/>
        <v>0</v>
      </c>
    </row>
    <row r="12" spans="1:6" x14ac:dyDescent="0.3">
      <c r="A12" s="102" t="s">
        <v>18</v>
      </c>
      <c r="B12" s="126" t="s">
        <v>147</v>
      </c>
      <c r="C12" s="134" t="s">
        <v>46</v>
      </c>
      <c r="D12" s="104">
        <v>1</v>
      </c>
      <c r="E12" s="175"/>
      <c r="F12" s="105">
        <f t="shared" si="0"/>
        <v>0</v>
      </c>
    </row>
    <row r="13" spans="1:6" x14ac:dyDescent="0.3">
      <c r="A13" s="102" t="s">
        <v>19</v>
      </c>
      <c r="B13" s="126" t="s">
        <v>148</v>
      </c>
      <c r="C13" s="134" t="s">
        <v>46</v>
      </c>
      <c r="D13" s="104">
        <v>1</v>
      </c>
      <c r="E13" s="175"/>
      <c r="F13" s="105">
        <f t="shared" si="0"/>
        <v>0</v>
      </c>
    </row>
    <row r="14" spans="1:6" x14ac:dyDescent="0.3">
      <c r="A14" s="102" t="s">
        <v>126</v>
      </c>
      <c r="B14" s="126" t="s">
        <v>149</v>
      </c>
      <c r="C14" s="134" t="s">
        <v>46</v>
      </c>
      <c r="D14" s="104">
        <v>1</v>
      </c>
      <c r="E14" s="175"/>
      <c r="F14" s="105">
        <f t="shared" si="0"/>
        <v>0</v>
      </c>
    </row>
    <row r="15" spans="1:6" x14ac:dyDescent="0.3">
      <c r="A15" s="102" t="s">
        <v>127</v>
      </c>
      <c r="B15" s="126" t="s">
        <v>150</v>
      </c>
      <c r="C15" s="134" t="s">
        <v>46</v>
      </c>
      <c r="D15" s="104">
        <v>1</v>
      </c>
      <c r="E15" s="175"/>
      <c r="F15" s="105">
        <f t="shared" si="0"/>
        <v>0</v>
      </c>
    </row>
    <row r="16" spans="1:6" x14ac:dyDescent="0.3">
      <c r="A16" s="102" t="s">
        <v>128</v>
      </c>
      <c r="B16" s="126" t="s">
        <v>151</v>
      </c>
      <c r="C16" s="134" t="s">
        <v>46</v>
      </c>
      <c r="D16" s="104">
        <v>1</v>
      </c>
      <c r="E16" s="175"/>
      <c r="F16" s="105">
        <f t="shared" si="0"/>
        <v>0</v>
      </c>
    </row>
    <row r="17" spans="1:6" x14ac:dyDescent="0.3">
      <c r="A17" s="102" t="s">
        <v>129</v>
      </c>
      <c r="B17" s="126" t="s">
        <v>152</v>
      </c>
      <c r="C17" s="134" t="s">
        <v>46</v>
      </c>
      <c r="D17" s="104">
        <v>1</v>
      </c>
      <c r="E17" s="175"/>
      <c r="F17" s="105">
        <f t="shared" si="0"/>
        <v>0</v>
      </c>
    </row>
    <row r="18" spans="1:6" x14ac:dyDescent="0.3">
      <c r="A18" s="102" t="s">
        <v>130</v>
      </c>
      <c r="B18" s="126" t="s">
        <v>153</v>
      </c>
      <c r="C18" s="134" t="s">
        <v>46</v>
      </c>
      <c r="D18" s="104">
        <v>1</v>
      </c>
      <c r="E18" s="175"/>
      <c r="F18" s="105">
        <f t="shared" si="0"/>
        <v>0</v>
      </c>
    </row>
    <row r="19" spans="1:6" x14ac:dyDescent="0.3">
      <c r="A19" s="102" t="s">
        <v>131</v>
      </c>
      <c r="B19" s="126" t="s">
        <v>154</v>
      </c>
      <c r="C19" s="134" t="s">
        <v>46</v>
      </c>
      <c r="D19" s="104">
        <v>1</v>
      </c>
      <c r="E19" s="175"/>
      <c r="F19" s="105">
        <f t="shared" si="0"/>
        <v>0</v>
      </c>
    </row>
    <row r="20" spans="1:6" x14ac:dyDescent="0.3">
      <c r="A20" s="102" t="s">
        <v>132</v>
      </c>
      <c r="B20" s="126" t="s">
        <v>155</v>
      </c>
      <c r="C20" s="134" t="s">
        <v>46</v>
      </c>
      <c r="D20" s="104">
        <v>1</v>
      </c>
      <c r="E20" s="175"/>
      <c r="F20" s="105">
        <f t="shared" si="0"/>
        <v>0</v>
      </c>
    </row>
    <row r="21" spans="1:6" ht="17.25" thickBot="1" x14ac:dyDescent="0.35">
      <c r="A21" s="102" t="s">
        <v>133</v>
      </c>
      <c r="B21" s="126" t="s">
        <v>156</v>
      </c>
      <c r="C21" s="134" t="s">
        <v>46</v>
      </c>
      <c r="D21" s="104">
        <v>1</v>
      </c>
      <c r="E21" s="175"/>
      <c r="F21" s="105">
        <f t="shared" si="0"/>
        <v>0</v>
      </c>
    </row>
    <row r="22" spans="1:6" ht="45" customHeight="1" thickTop="1" thickBot="1" x14ac:dyDescent="0.35">
      <c r="A22" s="107"/>
      <c r="B22" s="108" t="s">
        <v>32</v>
      </c>
      <c r="C22" s="109" t="s">
        <v>33</v>
      </c>
      <c r="D22" s="109"/>
      <c r="E22" s="109"/>
      <c r="F22" s="110">
        <f>SUM(F4:F21)</f>
        <v>0</v>
      </c>
    </row>
    <row r="23" spans="1:6" ht="17.25" thickTop="1" x14ac:dyDescent="0.3"/>
  </sheetData>
  <sheetProtection algorithmName="SHA-512" hashValue="7zpoDobbqsA6k6EJyu8XjZEV/In0ZxH0TPOcs8Gym9T86zvih9FOSCxKiCup52MLnFXSYguuznFC55pNEZXcjA==" saltValue="0BhhkFi4HlHZkX0Sr4Axmg==" spinCount="100000" sheet="1" objects="1" scenarios="1"/>
  <mergeCells count="1">
    <mergeCell ref="E2:F2"/>
  </mergeCells>
  <printOptions horizontalCentered="1"/>
  <pageMargins left="0.74803149606299213" right="0.74803149606299213" top="1.3779527559055118" bottom="1.1811023622047245" header="0.59055118110236227" footer="0.59055118110236227"/>
  <pageSetup paperSize="9" scale="78" orientation="portrait" r:id="rId1"/>
  <headerFooter alignWithMargins="0">
    <oddFooter>&amp;L_______________________________________________________________________________________________&amp;CStran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F7BF5-1836-4418-9DB5-F43F60E29EF4}">
  <dimension ref="A1:F15"/>
  <sheetViews>
    <sheetView view="pageBreakPreview" zoomScaleNormal="130" zoomScaleSheetLayoutView="100" workbookViewId="0">
      <selection activeCell="F14" sqref="F14"/>
    </sheetView>
  </sheetViews>
  <sheetFormatPr defaultColWidth="9" defaultRowHeight="16.5" x14ac:dyDescent="0.3"/>
  <cols>
    <col min="1" max="1" width="4.28515625" style="111" customWidth="1"/>
    <col min="2" max="2" width="72.42578125" style="106" customWidth="1"/>
    <col min="3" max="3" width="7" style="103" customWidth="1"/>
    <col min="4" max="4" width="7.7109375" style="104" customWidth="1"/>
    <col min="5" max="5" width="13.5703125" style="112" customWidth="1"/>
    <col min="6" max="6" width="18.28515625" style="112" customWidth="1"/>
    <col min="7" max="16384" width="9" style="95"/>
  </cols>
  <sheetData>
    <row r="1" spans="1:6" x14ac:dyDescent="0.3">
      <c r="A1" s="90" t="s">
        <v>209</v>
      </c>
      <c r="B1" s="91"/>
      <c r="C1" s="92"/>
      <c r="D1" s="93"/>
      <c r="E1" s="94"/>
      <c r="F1" s="94"/>
    </row>
    <row r="2" spans="1:6" ht="24.75" customHeight="1" x14ac:dyDescent="0.3">
      <c r="A2" s="90"/>
      <c r="B2" s="91"/>
      <c r="C2" s="92"/>
      <c r="D2" s="93"/>
      <c r="E2" s="168"/>
      <c r="F2" s="168"/>
    </row>
    <row r="3" spans="1:6" s="101" customFormat="1" ht="54.6" customHeight="1" x14ac:dyDescent="0.3">
      <c r="A3" s="96" t="s">
        <v>3</v>
      </c>
      <c r="B3" s="97" t="s">
        <v>4</v>
      </c>
      <c r="C3" s="97" t="s">
        <v>5</v>
      </c>
      <c r="D3" s="98" t="s">
        <v>6</v>
      </c>
      <c r="E3" s="99" t="s">
        <v>29</v>
      </c>
      <c r="F3" s="100" t="s">
        <v>30</v>
      </c>
    </row>
    <row r="4" spans="1:6" x14ac:dyDescent="0.3">
      <c r="A4" s="102" t="s">
        <v>10</v>
      </c>
      <c r="B4" s="125" t="s">
        <v>93</v>
      </c>
      <c r="C4" s="133" t="s">
        <v>46</v>
      </c>
      <c r="D4" s="104">
        <v>2</v>
      </c>
      <c r="E4" s="175"/>
      <c r="F4" s="105">
        <f>D4*E4</f>
        <v>0</v>
      </c>
    </row>
    <row r="5" spans="1:6" x14ac:dyDescent="0.3">
      <c r="A5" s="102" t="s">
        <v>11</v>
      </c>
      <c r="B5" s="126" t="s">
        <v>94</v>
      </c>
      <c r="C5" s="134" t="s">
        <v>46</v>
      </c>
      <c r="D5" s="104">
        <v>1</v>
      </c>
      <c r="E5" s="175"/>
      <c r="F5" s="105">
        <f t="shared" ref="F5:F13" si="0">D5*E5</f>
        <v>0</v>
      </c>
    </row>
    <row r="6" spans="1:6" x14ac:dyDescent="0.3">
      <c r="A6" s="102" t="s">
        <v>12</v>
      </c>
      <c r="B6" s="126" t="s">
        <v>95</v>
      </c>
      <c r="C6" s="134" t="s">
        <v>46</v>
      </c>
      <c r="D6" s="104">
        <v>1</v>
      </c>
      <c r="E6" s="175"/>
      <c r="F6" s="105">
        <f t="shared" si="0"/>
        <v>0</v>
      </c>
    </row>
    <row r="7" spans="1:6" x14ac:dyDescent="0.3">
      <c r="A7" s="102" t="s">
        <v>13</v>
      </c>
      <c r="B7" s="126" t="s">
        <v>96</v>
      </c>
      <c r="C7" s="134" t="s">
        <v>46</v>
      </c>
      <c r="D7" s="104">
        <v>1</v>
      </c>
      <c r="E7" s="175"/>
      <c r="F7" s="105">
        <f t="shared" si="0"/>
        <v>0</v>
      </c>
    </row>
    <row r="8" spans="1:6" x14ac:dyDescent="0.3">
      <c r="A8" s="102" t="s">
        <v>14</v>
      </c>
      <c r="B8" s="126" t="s">
        <v>97</v>
      </c>
      <c r="C8" s="134" t="s">
        <v>46</v>
      </c>
      <c r="D8" s="104">
        <v>2</v>
      </c>
      <c r="E8" s="175"/>
      <c r="F8" s="105">
        <f t="shared" si="0"/>
        <v>0</v>
      </c>
    </row>
    <row r="9" spans="1:6" x14ac:dyDescent="0.3">
      <c r="A9" s="102" t="s">
        <v>15</v>
      </c>
      <c r="B9" s="126" t="s">
        <v>98</v>
      </c>
      <c r="C9" s="134" t="s">
        <v>46</v>
      </c>
      <c r="D9" s="104">
        <v>1</v>
      </c>
      <c r="E9" s="175"/>
      <c r="F9" s="105">
        <f t="shared" si="0"/>
        <v>0</v>
      </c>
    </row>
    <row r="10" spans="1:6" x14ac:dyDescent="0.3">
      <c r="A10" s="102" t="s">
        <v>16</v>
      </c>
      <c r="B10" s="132" t="s">
        <v>99</v>
      </c>
      <c r="C10" s="134" t="s">
        <v>46</v>
      </c>
      <c r="D10" s="104">
        <v>1</v>
      </c>
      <c r="E10" s="175"/>
      <c r="F10" s="105">
        <f t="shared" si="0"/>
        <v>0</v>
      </c>
    </row>
    <row r="11" spans="1:6" x14ac:dyDescent="0.3">
      <c r="A11" s="102" t="s">
        <v>17</v>
      </c>
      <c r="B11" s="126" t="s">
        <v>100</v>
      </c>
      <c r="C11" s="134" t="s">
        <v>46</v>
      </c>
      <c r="D11" s="104">
        <v>1</v>
      </c>
      <c r="E11" s="175"/>
      <c r="F11" s="105">
        <f t="shared" si="0"/>
        <v>0</v>
      </c>
    </row>
    <row r="12" spans="1:6" x14ac:dyDescent="0.3">
      <c r="A12" s="102" t="s">
        <v>18</v>
      </c>
      <c r="B12" s="126" t="s">
        <v>101</v>
      </c>
      <c r="C12" s="134" t="s">
        <v>102</v>
      </c>
      <c r="D12" s="104">
        <v>2</v>
      </c>
      <c r="E12" s="175"/>
      <c r="F12" s="105">
        <f t="shared" si="0"/>
        <v>0</v>
      </c>
    </row>
    <row r="13" spans="1:6" ht="17.25" thickBot="1" x14ac:dyDescent="0.35">
      <c r="A13" s="102" t="s">
        <v>19</v>
      </c>
      <c r="B13" s="128" t="s">
        <v>103</v>
      </c>
      <c r="C13" s="135" t="s">
        <v>102</v>
      </c>
      <c r="D13" s="104">
        <v>2</v>
      </c>
      <c r="E13" s="175"/>
      <c r="F13" s="105">
        <f t="shared" si="0"/>
        <v>0</v>
      </c>
    </row>
    <row r="14" spans="1:6" ht="45" customHeight="1" thickTop="1" thickBot="1" x14ac:dyDescent="0.35">
      <c r="A14" s="107"/>
      <c r="B14" s="108" t="s">
        <v>32</v>
      </c>
      <c r="C14" s="109" t="s">
        <v>33</v>
      </c>
      <c r="D14" s="109"/>
      <c r="E14" s="109"/>
      <c r="F14" s="110">
        <f>SUM(F4:F13)</f>
        <v>0</v>
      </c>
    </row>
    <row r="15" spans="1:6" ht="17.25" thickTop="1" x14ac:dyDescent="0.3"/>
  </sheetData>
  <sheetProtection algorithmName="SHA-512" hashValue="e/5DgYhdLlJYn+pSqEBRKk9iZIsVMYpTQTp43DtKL+WnIxxZfbebebUJcFadeTxXQGc+bCyFhfRmCnYE28D6vA==" saltValue="ek7o0HwGX8ULXpnvdUyvOw==" spinCount="100000" sheet="1" objects="1" scenarios="1"/>
  <mergeCells count="1">
    <mergeCell ref="E2:F2"/>
  </mergeCells>
  <printOptions horizontalCentered="1"/>
  <pageMargins left="0.74803149606299213" right="0.74803149606299213" top="1.3779527559055118" bottom="1.1811023622047245" header="0.59055118110236227" footer="0.59055118110236227"/>
  <pageSetup paperSize="9" scale="78" orientation="portrait" r:id="rId1"/>
  <headerFooter alignWithMargins="0">
    <oddFooter>&amp;L_______________________________________________________________________________________________&amp;CStran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66B5B-3C1D-497C-8D18-C922016ADED3}">
  <dimension ref="A1:F23"/>
  <sheetViews>
    <sheetView view="pageBreakPreview" zoomScaleNormal="130" zoomScaleSheetLayoutView="100" workbookViewId="0">
      <selection activeCell="E4" sqref="E4:E16"/>
    </sheetView>
  </sheetViews>
  <sheetFormatPr defaultColWidth="9" defaultRowHeight="16.5" x14ac:dyDescent="0.3"/>
  <cols>
    <col min="1" max="1" width="4.28515625" style="66" customWidth="1"/>
    <col min="2" max="2" width="49"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207</v>
      </c>
      <c r="B1" s="49"/>
      <c r="C1" s="50"/>
      <c r="D1" s="51"/>
      <c r="E1" s="52"/>
      <c r="F1" s="86"/>
    </row>
    <row r="2" spans="1:6" ht="24.75" customHeight="1" x14ac:dyDescent="0.3">
      <c r="A2" s="48"/>
      <c r="B2" s="49"/>
      <c r="C2" s="50"/>
      <c r="D2" s="51"/>
      <c r="E2" s="167"/>
      <c r="F2" s="167"/>
    </row>
    <row r="3" spans="1:6" s="58" customFormat="1" ht="54.6" customHeight="1" x14ac:dyDescent="0.3">
      <c r="A3" s="54" t="s">
        <v>3</v>
      </c>
      <c r="B3" s="113" t="s">
        <v>4</v>
      </c>
      <c r="C3" s="55" t="s">
        <v>5</v>
      </c>
      <c r="D3" s="114" t="s">
        <v>6</v>
      </c>
      <c r="E3" s="87" t="s">
        <v>29</v>
      </c>
      <c r="F3" s="57" t="s">
        <v>30</v>
      </c>
    </row>
    <row r="4" spans="1:6" x14ac:dyDescent="0.3">
      <c r="A4" s="143" t="s">
        <v>10</v>
      </c>
      <c r="B4" t="s">
        <v>215</v>
      </c>
      <c r="C4" s="115" t="s">
        <v>41</v>
      </c>
      <c r="D4" s="69">
        <v>10</v>
      </c>
      <c r="E4" s="173"/>
      <c r="F4" s="61">
        <f>D4*E4</f>
        <v>0</v>
      </c>
    </row>
    <row r="5" spans="1:6" x14ac:dyDescent="0.3">
      <c r="A5" s="143" t="s">
        <v>11</v>
      </c>
      <c r="B5" t="s">
        <v>216</v>
      </c>
      <c r="C5" s="115" t="s">
        <v>41</v>
      </c>
      <c r="D5" s="69">
        <v>20</v>
      </c>
      <c r="E5" s="173"/>
      <c r="F5" s="61">
        <f>D5*E5</f>
        <v>0</v>
      </c>
    </row>
    <row r="6" spans="1:6" x14ac:dyDescent="0.3">
      <c r="A6" s="143" t="s">
        <v>12</v>
      </c>
      <c r="B6" t="s">
        <v>217</v>
      </c>
      <c r="C6" s="115" t="s">
        <v>41</v>
      </c>
      <c r="D6" s="69">
        <v>15</v>
      </c>
      <c r="E6" s="173"/>
      <c r="F6" s="61">
        <f t="shared" ref="F6:F10" si="0">D5*E6</f>
        <v>0</v>
      </c>
    </row>
    <row r="7" spans="1:6" ht="33" x14ac:dyDescent="0.3">
      <c r="A7" s="143" t="s">
        <v>13</v>
      </c>
      <c r="B7" s="142" t="s">
        <v>220</v>
      </c>
      <c r="C7" s="115" t="s">
        <v>41</v>
      </c>
      <c r="D7" s="69">
        <v>10</v>
      </c>
      <c r="E7" s="173"/>
      <c r="F7" s="61">
        <f t="shared" si="0"/>
        <v>0</v>
      </c>
    </row>
    <row r="8" spans="1:6" x14ac:dyDescent="0.3">
      <c r="A8" s="143" t="s">
        <v>14</v>
      </c>
      <c r="B8" t="s">
        <v>218</v>
      </c>
      <c r="C8" s="115" t="s">
        <v>41</v>
      </c>
      <c r="D8" s="69">
        <v>10</v>
      </c>
      <c r="E8" s="173"/>
      <c r="F8" s="61">
        <f t="shared" si="0"/>
        <v>0</v>
      </c>
    </row>
    <row r="9" spans="1:6" x14ac:dyDescent="0.3">
      <c r="A9" s="143" t="s">
        <v>15</v>
      </c>
      <c r="B9" t="s">
        <v>221</v>
      </c>
      <c r="C9" s="115" t="s">
        <v>41</v>
      </c>
      <c r="D9" s="69">
        <v>50</v>
      </c>
      <c r="E9" s="173"/>
      <c r="F9" s="61">
        <f t="shared" si="0"/>
        <v>0</v>
      </c>
    </row>
    <row r="10" spans="1:6" ht="33" x14ac:dyDescent="0.3">
      <c r="A10" s="143" t="s">
        <v>16</v>
      </c>
      <c r="B10" s="142" t="s">
        <v>222</v>
      </c>
      <c r="C10" s="115" t="s">
        <v>41</v>
      </c>
      <c r="D10" s="69">
        <v>500</v>
      </c>
      <c r="E10" s="173"/>
      <c r="F10" s="61">
        <f t="shared" si="0"/>
        <v>0</v>
      </c>
    </row>
    <row r="11" spans="1:6" ht="33" x14ac:dyDescent="0.3">
      <c r="A11" s="143" t="s">
        <v>17</v>
      </c>
      <c r="B11" s="142" t="s">
        <v>223</v>
      </c>
      <c r="C11" s="115" t="s">
        <v>41</v>
      </c>
      <c r="D11" s="69">
        <v>4</v>
      </c>
      <c r="E11" s="173"/>
      <c r="F11" s="61">
        <f t="shared" ref="F11:F16" si="1">D11*E11</f>
        <v>0</v>
      </c>
    </row>
    <row r="12" spans="1:6" x14ac:dyDescent="0.3">
      <c r="A12" s="143" t="s">
        <v>18</v>
      </c>
      <c r="B12" t="s">
        <v>224</v>
      </c>
      <c r="C12" s="115" t="s">
        <v>41</v>
      </c>
      <c r="D12" s="69">
        <v>50</v>
      </c>
      <c r="E12" s="173"/>
      <c r="F12" s="61">
        <f t="shared" si="1"/>
        <v>0</v>
      </c>
    </row>
    <row r="13" spans="1:6" x14ac:dyDescent="0.3">
      <c r="A13" s="143" t="s">
        <v>19</v>
      </c>
      <c r="B13" t="s">
        <v>225</v>
      </c>
      <c r="C13" s="115" t="s">
        <v>41</v>
      </c>
      <c r="D13" s="69">
        <v>10</v>
      </c>
      <c r="E13" s="173"/>
      <c r="F13" s="61">
        <f t="shared" si="1"/>
        <v>0</v>
      </c>
    </row>
    <row r="14" spans="1:6" x14ac:dyDescent="0.3">
      <c r="A14" s="143" t="s">
        <v>126</v>
      </c>
      <c r="B14" t="s">
        <v>226</v>
      </c>
      <c r="C14" s="115" t="s">
        <v>41</v>
      </c>
      <c r="D14" s="69">
        <v>5</v>
      </c>
      <c r="E14" s="173"/>
      <c r="F14" s="61">
        <f t="shared" si="1"/>
        <v>0</v>
      </c>
    </row>
    <row r="15" spans="1:6" ht="33" x14ac:dyDescent="0.3">
      <c r="A15" s="143" t="s">
        <v>127</v>
      </c>
      <c r="B15" s="142" t="s">
        <v>227</v>
      </c>
      <c r="C15" s="115" t="s">
        <v>41</v>
      </c>
      <c r="D15" s="69">
        <v>20</v>
      </c>
      <c r="E15" s="173"/>
      <c r="F15" s="61">
        <f t="shared" si="1"/>
        <v>0</v>
      </c>
    </row>
    <row r="16" spans="1:6" ht="17.25" thickBot="1" x14ac:dyDescent="0.35">
      <c r="A16" s="143" t="s">
        <v>128</v>
      </c>
      <c r="B16" t="s">
        <v>219</v>
      </c>
      <c r="C16" s="115" t="s">
        <v>41</v>
      </c>
      <c r="D16" s="69">
        <v>10</v>
      </c>
      <c r="E16" s="173"/>
      <c r="F16" s="61">
        <f t="shared" si="1"/>
        <v>0</v>
      </c>
    </row>
    <row r="17" spans="1:6" ht="45" customHeight="1" thickTop="1" thickBot="1" x14ac:dyDescent="0.35">
      <c r="A17" s="62"/>
      <c r="B17" s="62"/>
      <c r="C17" s="64" t="s">
        <v>33</v>
      </c>
      <c r="D17" s="64"/>
      <c r="E17" s="64"/>
      <c r="F17" s="65">
        <f>SUM(F4:F16)</f>
        <v>0</v>
      </c>
    </row>
    <row r="18" spans="1:6" ht="17.25" thickTop="1" x14ac:dyDescent="0.3">
      <c r="B18"/>
    </row>
    <row r="19" spans="1:6" x14ac:dyDescent="0.3">
      <c r="B19"/>
    </row>
    <row r="20" spans="1:6" x14ac:dyDescent="0.3">
      <c r="B20"/>
    </row>
    <row r="21" spans="1:6" x14ac:dyDescent="0.3">
      <c r="B21"/>
    </row>
    <row r="22" spans="1:6" x14ac:dyDescent="0.3">
      <c r="B22"/>
    </row>
    <row r="23" spans="1:6" x14ac:dyDescent="0.3">
      <c r="B23"/>
    </row>
  </sheetData>
  <sheetProtection algorithmName="SHA-512" hashValue="twMPiL4YH/Q/49K/opCiPgZuE1l68An+6qKsQ+rUp74fRY+n2UNOX6WFcObn7tHqo/ifJGPX808UxxaWU/2Vpg==" saltValue="804mvTr07wlvzT2CCpbCzQ==" spinCount="100000" sheet="1" objects="1" scenarios="1"/>
  <mergeCells count="1">
    <mergeCell ref="E2:F2"/>
  </mergeCells>
  <phoneticPr fontId="21" type="noConversion"/>
  <printOptions horizontalCentered="1"/>
  <pageMargins left="0.74803149606299213" right="0.74803149606299213" top="1.3779527559055118" bottom="1.1811023622047245" header="0.59055118110236227" footer="0.59055118110236227"/>
  <pageSetup paperSize="9" scale="96" orientation="portrait" r:id="rId1"/>
  <headerFooter alignWithMargins="0">
    <oddFooter>&amp;L_______________________________________________________________________________________________&amp;CStran &amp;P od &amp;N</oddFooter>
  </headerFooter>
  <colBreaks count="1" manualBreakCount="1">
    <brk id="6" max="18"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342CB-5AB4-4836-9913-713C84909AA9}">
  <dimension ref="A1:F15"/>
  <sheetViews>
    <sheetView view="pageBreakPreview" zoomScaleNormal="130" zoomScaleSheetLayoutView="100" workbookViewId="0">
      <selection activeCell="F14" sqref="F14"/>
    </sheetView>
  </sheetViews>
  <sheetFormatPr defaultColWidth="9" defaultRowHeight="16.5" x14ac:dyDescent="0.3"/>
  <cols>
    <col min="1" max="1" width="4.28515625" style="66" customWidth="1"/>
    <col min="2" max="2" width="41.140625" style="67" customWidth="1"/>
    <col min="3" max="3" width="7" style="68" customWidth="1"/>
    <col min="4" max="4" width="7.7109375" style="69" customWidth="1"/>
    <col min="5" max="5" width="13.5703125" style="70" customWidth="1"/>
    <col min="6" max="6" width="18.28515625" style="70" customWidth="1"/>
    <col min="7" max="16384" width="9" style="53"/>
  </cols>
  <sheetData>
    <row r="1" spans="1:6" x14ac:dyDescent="0.3">
      <c r="A1" s="48" t="s">
        <v>210</v>
      </c>
      <c r="B1" s="49"/>
      <c r="C1" s="50"/>
      <c r="D1" s="51"/>
      <c r="E1" s="52"/>
      <c r="F1" s="86"/>
    </row>
    <row r="2" spans="1:6" ht="24.75" customHeight="1" x14ac:dyDescent="0.3">
      <c r="A2" s="48"/>
      <c r="B2" s="49"/>
      <c r="C2" s="50"/>
      <c r="D2" s="51"/>
      <c r="E2" s="167"/>
      <c r="F2" s="167"/>
    </row>
    <row r="3" spans="1:6" s="58" customFormat="1" ht="54.6" customHeight="1" x14ac:dyDescent="0.3">
      <c r="A3" s="54" t="s">
        <v>3</v>
      </c>
      <c r="B3" s="55" t="s">
        <v>4</v>
      </c>
      <c r="C3" s="55" t="s">
        <v>5</v>
      </c>
      <c r="D3" s="56" t="s">
        <v>6</v>
      </c>
      <c r="E3" s="87" t="s">
        <v>29</v>
      </c>
      <c r="F3" s="57" t="s">
        <v>30</v>
      </c>
    </row>
    <row r="4" spans="1:6" x14ac:dyDescent="0.3">
      <c r="A4" s="88" t="s">
        <v>10</v>
      </c>
      <c r="B4" s="136" t="s">
        <v>104</v>
      </c>
      <c r="C4" s="120" t="s">
        <v>41</v>
      </c>
      <c r="D4" s="69">
        <v>5</v>
      </c>
      <c r="E4" s="173"/>
      <c r="F4" s="61">
        <f>D4*E4</f>
        <v>0</v>
      </c>
    </row>
    <row r="5" spans="1:6" x14ac:dyDescent="0.3">
      <c r="A5" s="88" t="s">
        <v>11</v>
      </c>
      <c r="B5" s="126" t="s">
        <v>105</v>
      </c>
      <c r="C5" s="115" t="s">
        <v>46</v>
      </c>
      <c r="D5" s="69">
        <v>2</v>
      </c>
      <c r="E5" s="173"/>
      <c r="F5" s="61">
        <f t="shared" ref="F5:F13" si="0">D5*E5</f>
        <v>0</v>
      </c>
    </row>
    <row r="6" spans="1:6" x14ac:dyDescent="0.3">
      <c r="A6" s="88" t="s">
        <v>12</v>
      </c>
      <c r="B6" s="126" t="s">
        <v>90</v>
      </c>
      <c r="C6" s="115" t="s">
        <v>46</v>
      </c>
      <c r="D6" s="69">
        <v>10</v>
      </c>
      <c r="E6" s="173"/>
      <c r="F6" s="61">
        <f t="shared" si="0"/>
        <v>0</v>
      </c>
    </row>
    <row r="7" spans="1:6" x14ac:dyDescent="0.3">
      <c r="A7" s="88" t="s">
        <v>13</v>
      </c>
      <c r="B7" s="127" t="s">
        <v>80</v>
      </c>
      <c r="C7" s="115" t="s">
        <v>46</v>
      </c>
      <c r="D7" s="69">
        <v>20</v>
      </c>
      <c r="E7" s="173"/>
      <c r="F7" s="61">
        <f t="shared" si="0"/>
        <v>0</v>
      </c>
    </row>
    <row r="8" spans="1:6" x14ac:dyDescent="0.3">
      <c r="A8" s="88" t="s">
        <v>14</v>
      </c>
      <c r="B8" s="127" t="s">
        <v>106</v>
      </c>
      <c r="C8" s="115" t="s">
        <v>46</v>
      </c>
      <c r="D8" s="69">
        <v>5</v>
      </c>
      <c r="E8" s="173"/>
      <c r="F8" s="61">
        <f t="shared" si="0"/>
        <v>0</v>
      </c>
    </row>
    <row r="9" spans="1:6" x14ac:dyDescent="0.3">
      <c r="A9" s="88" t="s">
        <v>15</v>
      </c>
      <c r="B9" s="127" t="s">
        <v>107</v>
      </c>
      <c r="C9" s="115" t="s">
        <v>92</v>
      </c>
      <c r="D9" s="69">
        <v>10</v>
      </c>
      <c r="E9" s="173"/>
      <c r="F9" s="61">
        <f t="shared" si="0"/>
        <v>0</v>
      </c>
    </row>
    <row r="10" spans="1:6" x14ac:dyDescent="0.3">
      <c r="A10" s="88" t="s">
        <v>16</v>
      </c>
      <c r="B10" s="127" t="s">
        <v>47</v>
      </c>
      <c r="C10" s="115" t="s">
        <v>46</v>
      </c>
      <c r="D10" s="69">
        <v>3</v>
      </c>
      <c r="E10" s="173"/>
      <c r="F10" s="61">
        <f t="shared" si="0"/>
        <v>0</v>
      </c>
    </row>
    <row r="11" spans="1:6" x14ac:dyDescent="0.3">
      <c r="A11" s="88" t="s">
        <v>17</v>
      </c>
      <c r="B11" s="127" t="s">
        <v>48</v>
      </c>
      <c r="C11" s="115" t="s">
        <v>46</v>
      </c>
      <c r="D11" s="69">
        <v>10</v>
      </c>
      <c r="E11" s="173"/>
      <c r="F11" s="61">
        <f t="shared" si="0"/>
        <v>0</v>
      </c>
    </row>
    <row r="12" spans="1:6" x14ac:dyDescent="0.3">
      <c r="A12" s="88" t="s">
        <v>18</v>
      </c>
      <c r="B12" s="127" t="s">
        <v>108</v>
      </c>
      <c r="C12" s="115" t="s">
        <v>46</v>
      </c>
      <c r="D12" s="69">
        <v>10</v>
      </c>
      <c r="E12" s="173"/>
      <c r="F12" s="61">
        <f t="shared" si="0"/>
        <v>0</v>
      </c>
    </row>
    <row r="13" spans="1:6" ht="17.25" thickBot="1" x14ac:dyDescent="0.35">
      <c r="A13" s="88" t="s">
        <v>19</v>
      </c>
      <c r="B13" s="131" t="s">
        <v>109</v>
      </c>
      <c r="C13" s="116" t="s">
        <v>46</v>
      </c>
      <c r="D13" s="69">
        <v>5</v>
      </c>
      <c r="E13" s="173"/>
      <c r="F13" s="61">
        <f t="shared" si="0"/>
        <v>0</v>
      </c>
    </row>
    <row r="14" spans="1:6" ht="45" customHeight="1" thickTop="1" thickBot="1" x14ac:dyDescent="0.35">
      <c r="A14" s="62"/>
      <c r="B14" s="63" t="s">
        <v>32</v>
      </c>
      <c r="C14" s="64" t="s">
        <v>33</v>
      </c>
      <c r="D14" s="64"/>
      <c r="E14" s="64"/>
      <c r="F14" s="65">
        <f>SUM(F4:F13)</f>
        <v>0</v>
      </c>
    </row>
    <row r="15" spans="1:6" ht="17.25" thickTop="1" x14ac:dyDescent="0.3"/>
  </sheetData>
  <sheetProtection algorithmName="SHA-512" hashValue="h+iebTpgGkezBkgQTSsW6aCLi1XFGby4NPG6Tj4TwC34z4P04zB0S+fhfcorPw69rA1wQP3K1gvqQEdXNaJR7A==" saltValue="TqWIq9kC/c8hMMIQ/Xl88Q==" spinCount="100000" sheet="1" objects="1" scenarios="1"/>
  <mergeCells count="1">
    <mergeCell ref="E2:F2"/>
  </mergeCells>
  <printOptions horizontalCentered="1"/>
  <pageMargins left="0.74803149606299213" right="0.74803149606299213" top="1.3779527559055118" bottom="1.1811023622047245" header="0.59055118110236227" footer="0.59055118110236227"/>
  <pageSetup paperSize="9" orientation="portrait" r:id="rId1"/>
  <headerFooter alignWithMargins="0">
    <oddFooter>&amp;L_______________________________________________________________________________________________&amp;CStran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16</vt:i4>
      </vt:variant>
    </vt:vector>
  </HeadingPairs>
  <TitlesOfParts>
    <vt:vector size="28" baseType="lpstr">
      <vt:lpstr>Naslovnica</vt:lpstr>
      <vt:lpstr>Kazalo</vt:lpstr>
      <vt:lpstr>Skupna cena</vt:lpstr>
      <vt:lpstr>1_Elektro potrošni material</vt:lpstr>
      <vt:lpstr>2_Specialni strojni potrošni ma</vt:lpstr>
      <vt:lpstr>3_Splošni strojni potrošni m</vt:lpstr>
      <vt:lpstr>4_Material za hidravliko</vt:lpstr>
      <vt:lpstr>5_Ročno orodje</vt:lpstr>
      <vt:lpstr>6_Elementi za industrijsko av.</vt:lpstr>
      <vt:lpstr>7_Zaščitni releji za energetiko</vt:lpstr>
      <vt:lpstr>8_Potrošni material za čiščenje</vt:lpstr>
      <vt:lpstr>9_Gradbeni material</vt:lpstr>
      <vt:lpstr>Naslovnica!_Hlk19863553</vt:lpstr>
      <vt:lpstr>'Skupna cena'!hit_last</vt:lpstr>
      <vt:lpstr>'1_Elektro potrošni material'!Področje_tiskanja</vt:lpstr>
      <vt:lpstr>'2_Specialni strojni potrošni ma'!Področje_tiskanja</vt:lpstr>
      <vt:lpstr>'3_Splošni strojni potrošni m'!Področje_tiskanja</vt:lpstr>
      <vt:lpstr>'4_Material za hidravliko'!Področje_tiskanja</vt:lpstr>
      <vt:lpstr>'5_Ročno orodje'!Področje_tiskanja</vt:lpstr>
      <vt:lpstr>'6_Elementi za industrijsko av.'!Področje_tiskanja</vt:lpstr>
      <vt:lpstr>'7_Zaščitni releji za energetiko'!Področje_tiskanja</vt:lpstr>
      <vt:lpstr>'8_Potrošni material za čiščenje'!Področje_tiskanja</vt:lpstr>
      <vt:lpstr>'9_Gradbeni material'!Področje_tiskanja</vt:lpstr>
      <vt:lpstr>Kazalo!Področje_tiskanja</vt:lpstr>
      <vt:lpstr>Naslovnica!Področje_tiskanja</vt:lpstr>
      <vt:lpstr>'Skupna cena'!Področje_tiskanja</vt:lpstr>
      <vt:lpstr>Naslovnica!Tiskanje_naslovov</vt:lpstr>
      <vt:lpstr>'Skupna cena'!Tiskanje_naslovov</vt:lpstr>
    </vt:vector>
  </TitlesOfParts>
  <Company>HSE Invest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Lot TG - Knjiga 2A, Lista cen</dc:title>
  <dc:creator>StanislavS</dc:creator>
  <cp:lastModifiedBy>Mateja Bonutti Cijan</cp:lastModifiedBy>
  <cp:lastPrinted>2021-11-24T11:49:28Z</cp:lastPrinted>
  <dcterms:created xsi:type="dcterms:W3CDTF">2002-06-25T06:07:04Z</dcterms:created>
  <dcterms:modified xsi:type="dcterms:W3CDTF">2022-01-31T07:39:08Z</dcterms:modified>
</cp:coreProperties>
</file>